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4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5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3_ncr:1_{D90A0772-3411-4541-AB72-F4388B1FA1C4}" xr6:coauthVersionLast="34" xr6:coauthVersionMax="34" xr10:uidLastSave="{00000000-0000-0000-0000-000000000000}"/>
  <bookViews>
    <workbookView xWindow="0" yWindow="0" windowWidth="22260" windowHeight="12645" activeTab="2" xr2:uid="{00000000-000D-0000-FFFF-FFFF00000000}"/>
  </bookViews>
  <sheets>
    <sheet name="EIRP accuracy" sheetId="1" r:id="rId1"/>
    <sheet name="OTA BS output power" sheetId="3" r:id="rId2"/>
    <sheet name="OTA OBUE" sheetId="4" r:id="rId3"/>
    <sheet name="OTA absolute ACLR" sheetId="5" r:id="rId4"/>
    <sheet name="OTA relative ACLR" sheetId="7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5" l="1"/>
  <c r="I26" i="5"/>
  <c r="H26" i="5"/>
  <c r="J26" i="4"/>
  <c r="I26" i="4"/>
  <c r="H26" i="4"/>
  <c r="J26" i="3"/>
  <c r="I26" i="3"/>
  <c r="H26" i="3"/>
  <c r="J26" i="1" l="1"/>
  <c r="I26" i="1"/>
  <c r="H26" i="1"/>
  <c r="I16" i="7" l="1"/>
  <c r="I18" i="7" s="1"/>
  <c r="I22" i="7" s="1"/>
  <c r="H22" i="7"/>
  <c r="H18" i="7"/>
  <c r="H16" i="7"/>
  <c r="I28" i="5"/>
  <c r="I32" i="5" s="1"/>
  <c r="H28" i="5"/>
  <c r="H32" i="5" s="1"/>
  <c r="J28" i="5"/>
  <c r="J32" i="5" s="1"/>
  <c r="C7" i="5"/>
  <c r="J28" i="4"/>
  <c r="J32" i="4" s="1"/>
  <c r="I28" i="4"/>
  <c r="I32" i="4" s="1"/>
  <c r="H28" i="4"/>
  <c r="H32" i="4" s="1"/>
  <c r="J32" i="3"/>
  <c r="J28" i="3"/>
  <c r="I28" i="3"/>
  <c r="I32" i="3" s="1"/>
  <c r="H28" i="3"/>
  <c r="H32" i="3" s="1"/>
  <c r="J28" i="1"/>
  <c r="I28" i="1"/>
  <c r="H28" i="1"/>
  <c r="D7" i="5" l="1"/>
</calcChain>
</file>

<file path=xl/sharedStrings.xml><?xml version="1.0" encoding="utf-8"?>
<sst xmlns="http://schemas.openxmlformats.org/spreadsheetml/2006/main" count="460" uniqueCount="76">
  <si>
    <t>EIRP uncertainty budget</t>
  </si>
  <si>
    <t>UID</t>
  </si>
  <si>
    <t>Uncertainty Source</t>
  </si>
  <si>
    <t>Uncertainty value</t>
  </si>
  <si>
    <r>
      <t xml:space="preserve">f </t>
    </r>
    <r>
      <rPr>
        <b/>
        <sz val="8"/>
        <color rgb="FF000000"/>
        <rFont val="Cambria Math"/>
        <family val="1"/>
      </rPr>
      <t>≦</t>
    </r>
    <r>
      <rPr>
        <b/>
        <sz val="8"/>
        <color rgb="FF000000"/>
        <rFont val="Arial"/>
        <family val="2"/>
      </rPr>
      <t xml:space="preserve"> 3GHz</t>
    </r>
  </si>
  <si>
    <r>
      <t xml:space="preserve">3GHz </t>
    </r>
    <r>
      <rPr>
        <b/>
        <sz val="8"/>
        <color rgb="FF000000"/>
        <rFont val="Cambria Math"/>
        <family val="1"/>
      </rPr>
      <t xml:space="preserve">≦ </t>
    </r>
    <r>
      <rPr>
        <b/>
        <sz val="8"/>
        <color rgb="FF000000"/>
        <rFont val="Arial"/>
        <family val="2"/>
      </rPr>
      <t>f &lt; 4.2 GHz</t>
    </r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</si>
  <si>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</si>
  <si>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</si>
  <si>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</si>
  <si>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</si>
  <si>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r>
      <t>f </t>
    </r>
    <r>
      <rPr>
        <b/>
        <sz val="8"/>
        <color rgb="FF000000"/>
        <rFont val="Cambria Math"/>
        <family val="1"/>
      </rPr>
      <t>≦</t>
    </r>
    <r>
      <rPr>
        <b/>
        <sz val="8"/>
        <color rgb="FF000000"/>
        <rFont val="Arial"/>
        <family val="2"/>
      </rPr>
      <t> 3GHz</t>
    </r>
  </si>
  <si>
    <r>
      <t xml:space="preserve">3GHz </t>
    </r>
    <r>
      <rPr>
        <b/>
        <sz val="8"/>
        <color rgb="FF000000"/>
        <rFont val="Cambria Math"/>
        <family val="1"/>
      </rPr>
      <t>&lt;</t>
    </r>
    <r>
      <rPr>
        <b/>
        <sz val="8"/>
        <color rgb="FF000000"/>
        <rFont val="Arial"/>
        <family val="2"/>
      </rPr>
      <t xml:space="preserve"> f </t>
    </r>
    <r>
      <rPr>
        <b/>
        <sz val="8"/>
        <color rgb="FF000000"/>
        <rFont val="Cambria Math"/>
        <family val="1"/>
      </rPr>
      <t>≦ </t>
    </r>
    <r>
      <rPr>
        <b/>
        <sz val="8"/>
        <color rgb="FF000000"/>
        <rFont val="Arial"/>
        <family val="2"/>
      </rPr>
      <t>4.2 GHz</t>
    </r>
  </si>
  <si>
    <t>Stage 2: DUT measurement</t>
  </si>
  <si>
    <t>Misalignment  DUT &amp; pointing error</t>
  </si>
  <si>
    <t>Exp. normal</t>
  </si>
  <si>
    <t>1 </t>
  </si>
  <si>
    <t>RF power measurement equipment (e.g. spectrum analyzer, power meter)</t>
  </si>
  <si>
    <t>0.14</t>
  </si>
  <si>
    <t>0.26</t>
  </si>
  <si>
    <t> Gaussian</t>
  </si>
  <si>
    <t> 1</t>
  </si>
  <si>
    <t>Standing wave between DUT and test range antenna</t>
  </si>
  <si>
    <t>0.21</t>
  </si>
  <si>
    <t>U-shaped</t>
  </si>
  <si>
    <t>√2</t>
  </si>
  <si>
    <t>RF leakage, test range antenna cable connector terminated.</t>
  </si>
  <si>
    <t>0.0012</t>
  </si>
  <si>
    <t>Normal</t>
  </si>
  <si>
    <t>QZ ripple with DUT</t>
  </si>
  <si>
    <t>0.0928</t>
  </si>
  <si>
    <t xml:space="preserve">Normal </t>
  </si>
  <si>
    <t>Stage 1: Calibration measurement</t>
  </si>
  <si>
    <t>Network Analyzer</t>
  </si>
  <si>
    <t>0.13</t>
  </si>
  <si>
    <t>0.20</t>
  </si>
  <si>
    <t>Uncertainty of return loss (S11) measurement of SGH and test receiver (VNA) ports</t>
  </si>
  <si>
    <t>0.127</t>
  </si>
  <si>
    <t>0.325</t>
  </si>
  <si>
    <t>0.09</t>
  </si>
  <si>
    <t>Insertion loss variation in receiver chain</t>
  </si>
  <si>
    <t>0.18</t>
  </si>
  <si>
    <t>Rectangular</t>
  </si>
  <si>
    <t>√3</t>
  </si>
  <si>
    <t>Influence of the calibration antenna feed cable</t>
  </si>
  <si>
    <t>0.022</t>
  </si>
  <si>
    <t>SGH Calibration uncertainty</t>
  </si>
  <si>
    <t>0.50</t>
  </si>
  <si>
    <t>0.433</t>
  </si>
  <si>
    <t>Misalignment  positioning system</t>
  </si>
  <si>
    <t>Exp. normal </t>
  </si>
  <si>
    <t>Misalignment  SGH and pointing error</t>
  </si>
  <si>
    <t>0.5</t>
  </si>
  <si>
    <t>Rotary joints</t>
  </si>
  <si>
    <t>0.048</t>
  </si>
  <si>
    <t>Standing wave between SGH and test range antenna</t>
  </si>
  <si>
    <t>QZ ripple with SGH</t>
  </si>
  <si>
    <t>0.009</t>
  </si>
  <si>
    <t>Switching uncertainty</t>
  </si>
  <si>
    <t>Combined standard uncertainty (1σ) [dB]</t>
  </si>
  <si>
    <t>Expanded uncertainty (1.96σ - confidence interval of 95 %) [dB]</t>
  </si>
  <si>
    <r>
      <t xml:space="preserve">4.2GHz </t>
    </r>
    <r>
      <rPr>
        <b/>
        <sz val="8"/>
        <color rgb="FF000000"/>
        <rFont val="Cambria Math"/>
        <family val="1"/>
      </rPr>
      <t>&lt;</t>
    </r>
    <r>
      <rPr>
        <b/>
        <sz val="8"/>
        <color rgb="FF000000"/>
        <rFont val="Arial"/>
        <family val="2"/>
      </rPr>
      <t xml:space="preserve"> f </t>
    </r>
    <r>
      <rPr>
        <b/>
        <sz val="8"/>
        <color rgb="FF000000"/>
        <rFont val="Cambria Math"/>
        <family val="1"/>
      </rPr>
      <t>≦ 6</t>
    </r>
    <r>
      <rPr>
        <b/>
        <sz val="8"/>
        <color rgb="FF000000"/>
        <rFont val="Arial"/>
        <family val="2"/>
      </rPr>
      <t xml:space="preserve"> GHz</t>
    </r>
  </si>
  <si>
    <t>TRP "systematic error"</t>
  </si>
  <si>
    <t>Total for OTA BS output power</t>
  </si>
  <si>
    <t>RF power measurement instrumentation setup</t>
  </si>
  <si>
    <r>
      <t xml:space="preserve">f </t>
    </r>
    <r>
      <rPr>
        <b/>
        <sz val="9"/>
        <color theme="1"/>
        <rFont val="Cambria Math"/>
        <family val="1"/>
      </rPr>
      <t>≦</t>
    </r>
    <r>
      <rPr>
        <b/>
        <sz val="9"/>
        <color theme="1"/>
        <rFont val="Arial"/>
        <family val="2"/>
      </rPr>
      <t xml:space="preserve"> 3GHz</t>
    </r>
  </si>
  <si>
    <r>
      <t xml:space="preserve">3GHz </t>
    </r>
    <r>
      <rPr>
        <b/>
        <sz val="9"/>
        <color theme="1"/>
        <rFont val="Cambria Math"/>
        <family val="1"/>
      </rPr>
      <t xml:space="preserve">≦ </t>
    </r>
    <r>
      <rPr>
        <b/>
        <sz val="9"/>
        <color theme="1"/>
        <rFont val="Arial"/>
        <family val="2"/>
      </rPr>
      <t>f &lt; 4.2 GHz</t>
    </r>
  </si>
  <si>
    <r>
      <t>c</t>
    </r>
    <r>
      <rPr>
        <b/>
        <i/>
        <vertAlign val="subscript"/>
        <sz val="9"/>
        <color theme="1"/>
        <rFont val="Arial"/>
        <family val="2"/>
      </rPr>
      <t>i</t>
    </r>
    <r>
      <rPr>
        <b/>
        <sz val="9"/>
        <color theme="1"/>
        <rFont val="Arial"/>
        <family val="2"/>
      </rPr>
      <t xml:space="preserve"> </t>
    </r>
  </si>
  <si>
    <r>
      <t xml:space="preserve">Standard uncertainty </t>
    </r>
    <r>
      <rPr>
        <b/>
        <i/>
        <sz val="9"/>
        <color theme="1"/>
        <rFont val="Arial"/>
        <family val="2"/>
      </rPr>
      <t>u</t>
    </r>
    <r>
      <rPr>
        <b/>
        <i/>
        <vertAlign val="subscript"/>
        <sz val="9"/>
        <color theme="1"/>
        <rFont val="Arial"/>
        <family val="2"/>
      </rPr>
      <t>i</t>
    </r>
    <r>
      <rPr>
        <b/>
        <sz val="9"/>
        <color theme="1"/>
        <rFont val="Arial"/>
        <family val="2"/>
      </rPr>
      <t xml:space="preserve"> [dB]</t>
    </r>
  </si>
  <si>
    <r>
      <t>f </t>
    </r>
    <r>
      <rPr>
        <b/>
        <sz val="9"/>
        <color theme="1"/>
        <rFont val="Cambria Math"/>
        <family val="1"/>
      </rPr>
      <t>≦</t>
    </r>
    <r>
      <rPr>
        <b/>
        <sz val="9"/>
        <color theme="1"/>
        <rFont val="Arial"/>
        <family val="2"/>
      </rPr>
      <t> 3GHz</t>
    </r>
  </si>
  <si>
    <r>
      <t xml:space="preserve">3GHz </t>
    </r>
    <r>
      <rPr>
        <b/>
        <sz val="9"/>
        <color theme="1"/>
        <rFont val="Cambria Math"/>
        <family val="1"/>
      </rPr>
      <t>&lt;</t>
    </r>
    <r>
      <rPr>
        <b/>
        <sz val="9"/>
        <color theme="1"/>
        <rFont val="Arial"/>
        <family val="2"/>
      </rPr>
      <t xml:space="preserve"> f </t>
    </r>
    <r>
      <rPr>
        <b/>
        <sz val="9"/>
        <color theme="1"/>
        <rFont val="Cambria Math"/>
        <family val="1"/>
      </rPr>
      <t>≦ </t>
    </r>
    <r>
      <rPr>
        <b/>
        <sz val="9"/>
        <color theme="1"/>
        <rFont val="Arial"/>
        <family val="2"/>
      </rPr>
      <t>4.2 GHz</t>
    </r>
  </si>
  <si>
    <t>Misalignment DUT &amp; pointing error</t>
  </si>
  <si>
    <t>[0.3]</t>
  </si>
  <si>
    <t>Test system frequency flatness</t>
  </si>
  <si>
    <t>[0.25]</t>
  </si>
  <si>
    <t>Gaussian</t>
  </si>
  <si>
    <t>Frequency flatness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</si>
</sst>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Cambria Math"/>
      <family val="1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Cambria Math"/>
      <family val="1"/>
    </font>
    <font>
      <b/>
      <i/>
      <sz val="9"/>
      <color theme="1"/>
      <name val="Arial"/>
      <family val="2"/>
    </font>
    <font>
      <b/>
      <i/>
      <vertAlign val="subscript"/>
      <sz val="9"/>
      <color theme="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165" fontId="0" fillId="0" borderId="0" xfId="0" applyNumberFormat="1"/>
    <xf numFmtId="0" fontId="11" fillId="3" borderId="5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65" fontId="11" fillId="3" borderId="9" xfId="0" applyNumberFormat="1" applyFont="1" applyFill="1" applyBorder="1" applyAlignment="1">
      <alignment horizontal="center" vertical="center" wrapText="1"/>
    </xf>
    <xf numFmtId="165" fontId="11" fillId="3" borderId="4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200025</xdr:colOff>
          <xdr:row>28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200025</xdr:colOff>
          <xdr:row>28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200025</xdr:colOff>
          <xdr:row>28</xdr:row>
          <xdr:rowOff>38100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200025</xdr:colOff>
          <xdr:row>28</xdr:row>
          <xdr:rowOff>38100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</xdr:row>
          <xdr:rowOff>0</xdr:rowOff>
        </xdr:from>
        <xdr:to>
          <xdr:col>1</xdr:col>
          <xdr:colOff>200025</xdr:colOff>
          <xdr:row>18</xdr:row>
          <xdr:rowOff>38100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4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1</xdr:col>
          <xdr:colOff>66675</xdr:colOff>
          <xdr:row>19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2.w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2.w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10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workbookViewId="0">
      <selection activeCell="J6" sqref="J6"/>
    </sheetView>
  </sheetViews>
  <sheetFormatPr defaultRowHeight="15" x14ac:dyDescent="0.25"/>
  <cols>
    <col min="2" max="2" width="15" customWidth="1"/>
    <col min="3" max="3" width="18.85546875" customWidth="1"/>
    <col min="4" max="4" width="16.140625" customWidth="1"/>
    <col min="5" max="5" width="15" customWidth="1"/>
    <col min="6" max="6" width="14" customWidth="1"/>
    <col min="8" max="8" width="16" customWidth="1"/>
    <col min="9" max="10" width="15.140625" customWidth="1"/>
  </cols>
  <sheetData>
    <row r="1" spans="1:10" ht="15.75" thickBot="1" x14ac:dyDescent="0.3"/>
    <row r="2" spans="1:10" ht="15.75" thickBot="1" x14ac:dyDescent="0.3">
      <c r="A2" s="37" t="s">
        <v>0</v>
      </c>
      <c r="B2" s="38"/>
      <c r="C2" s="38"/>
      <c r="D2" s="38"/>
      <c r="E2" s="38"/>
      <c r="F2" s="38"/>
      <c r="G2" s="38"/>
      <c r="H2" s="38"/>
      <c r="I2" s="39"/>
    </row>
    <row r="3" spans="1:10" ht="34.5" x14ac:dyDescent="0.25">
      <c r="A3" s="46" t="s">
        <v>1</v>
      </c>
      <c r="B3" s="46" t="s">
        <v>2</v>
      </c>
      <c r="C3" s="2" t="s">
        <v>3</v>
      </c>
      <c r="D3" s="2" t="s">
        <v>3</v>
      </c>
      <c r="E3" s="48" t="s">
        <v>6</v>
      </c>
      <c r="F3" s="48" t="s">
        <v>7</v>
      </c>
      <c r="G3" s="50" t="s">
        <v>8</v>
      </c>
      <c r="H3" s="1" t="s">
        <v>9</v>
      </c>
      <c r="I3" s="1" t="s">
        <v>9</v>
      </c>
      <c r="J3" s="1" t="s">
        <v>9</v>
      </c>
    </row>
    <row r="4" spans="1:10" ht="75.75" thickBot="1" x14ac:dyDescent="0.3">
      <c r="A4" s="47"/>
      <c r="B4" s="47"/>
      <c r="C4" s="3" t="s">
        <v>4</v>
      </c>
      <c r="D4" s="3" t="s">
        <v>5</v>
      </c>
      <c r="E4" s="49"/>
      <c r="F4" s="49"/>
      <c r="G4" s="51"/>
      <c r="H4" s="3" t="s">
        <v>10</v>
      </c>
      <c r="I4" s="3" t="s">
        <v>11</v>
      </c>
      <c r="J4" s="3" t="s">
        <v>60</v>
      </c>
    </row>
    <row r="5" spans="1:10" ht="15.75" thickBot="1" x14ac:dyDescent="0.3">
      <c r="A5" s="37" t="s">
        <v>12</v>
      </c>
      <c r="B5" s="38"/>
      <c r="C5" s="38"/>
      <c r="D5" s="38"/>
      <c r="E5" s="38"/>
      <c r="F5" s="38"/>
      <c r="G5" s="38"/>
      <c r="H5" s="38"/>
      <c r="I5" s="39"/>
    </row>
    <row r="6" spans="1:10" ht="23.25" thickBot="1" x14ac:dyDescent="0.3">
      <c r="A6" s="4">
        <v>1</v>
      </c>
      <c r="B6" s="5" t="s">
        <v>13</v>
      </c>
      <c r="C6" s="6">
        <v>0</v>
      </c>
      <c r="D6" s="6">
        <v>0</v>
      </c>
      <c r="E6" s="6" t="s">
        <v>14</v>
      </c>
      <c r="F6" s="6">
        <v>2</v>
      </c>
      <c r="G6" s="6" t="s">
        <v>15</v>
      </c>
      <c r="H6" s="6">
        <v>0</v>
      </c>
      <c r="I6" s="6">
        <v>0</v>
      </c>
      <c r="J6" s="6">
        <v>0</v>
      </c>
    </row>
    <row r="7" spans="1:10" x14ac:dyDescent="0.25">
      <c r="A7" s="31">
        <v>2</v>
      </c>
      <c r="B7" s="7"/>
      <c r="C7" s="31" t="s">
        <v>17</v>
      </c>
      <c r="D7" s="31" t="s">
        <v>18</v>
      </c>
      <c r="E7" s="31" t="s">
        <v>19</v>
      </c>
      <c r="F7" s="31">
        <v>1</v>
      </c>
      <c r="G7" s="31" t="s">
        <v>20</v>
      </c>
      <c r="H7" s="31">
        <v>0.14000000000000001</v>
      </c>
      <c r="I7" s="31">
        <v>0.26</v>
      </c>
      <c r="J7" s="31">
        <v>0.26</v>
      </c>
    </row>
    <row r="8" spans="1:10" ht="57" thickBot="1" x14ac:dyDescent="0.3">
      <c r="A8" s="32"/>
      <c r="B8" s="5" t="s">
        <v>16</v>
      </c>
      <c r="C8" s="32"/>
      <c r="D8" s="32"/>
      <c r="E8" s="32"/>
      <c r="F8" s="32"/>
      <c r="G8" s="32"/>
      <c r="H8" s="32"/>
      <c r="I8" s="32"/>
      <c r="J8" s="32"/>
    </row>
    <row r="9" spans="1:10" ht="34.5" thickBot="1" x14ac:dyDescent="0.3">
      <c r="A9" s="4">
        <v>3</v>
      </c>
      <c r="B9" s="8" t="s">
        <v>21</v>
      </c>
      <c r="C9" s="6" t="s">
        <v>22</v>
      </c>
      <c r="D9" s="9" t="s">
        <v>22</v>
      </c>
      <c r="E9" s="9" t="s">
        <v>23</v>
      </c>
      <c r="F9" s="9" t="s">
        <v>24</v>
      </c>
      <c r="G9" s="6" t="s">
        <v>15</v>
      </c>
      <c r="H9" s="6">
        <v>0.15</v>
      </c>
      <c r="I9" s="6">
        <v>0.15</v>
      </c>
      <c r="J9" s="6">
        <v>0.15</v>
      </c>
    </row>
    <row r="10" spans="1:10" ht="45.75" thickBot="1" x14ac:dyDescent="0.3">
      <c r="A10" s="4">
        <v>4</v>
      </c>
      <c r="B10" s="8" t="s">
        <v>25</v>
      </c>
      <c r="C10" s="6" t="s">
        <v>26</v>
      </c>
      <c r="D10" s="9" t="s">
        <v>26</v>
      </c>
      <c r="E10" s="9" t="s">
        <v>27</v>
      </c>
      <c r="F10" s="9">
        <v>1</v>
      </c>
      <c r="G10" s="6" t="s">
        <v>15</v>
      </c>
      <c r="H10" s="6">
        <v>1.1999999999999999E-3</v>
      </c>
      <c r="I10" s="6">
        <v>1.1999999999999999E-3</v>
      </c>
      <c r="J10" s="6">
        <v>1.1999999999999999E-3</v>
      </c>
    </row>
    <row r="11" spans="1:10" ht="15.75" thickBot="1" x14ac:dyDescent="0.3">
      <c r="A11" s="4">
        <v>5</v>
      </c>
      <c r="B11" s="8" t="s">
        <v>28</v>
      </c>
      <c r="C11" s="6" t="s">
        <v>29</v>
      </c>
      <c r="D11" s="9" t="s">
        <v>29</v>
      </c>
      <c r="E11" s="9" t="s">
        <v>30</v>
      </c>
      <c r="F11" s="9">
        <v>1</v>
      </c>
      <c r="G11" s="6">
        <v>1</v>
      </c>
      <c r="H11" s="6">
        <v>9.2799999999999994E-2</v>
      </c>
      <c r="I11" s="6">
        <v>9.2799999999999994E-2</v>
      </c>
      <c r="J11" s="6">
        <v>9.2799999999999994E-2</v>
      </c>
    </row>
    <row r="12" spans="1:10" ht="15.75" thickBot="1" x14ac:dyDescent="0.3">
      <c r="A12" s="26"/>
      <c r="B12" s="27" t="s">
        <v>75</v>
      </c>
      <c r="C12" s="28">
        <v>0.25</v>
      </c>
      <c r="D12" s="29">
        <v>0.25</v>
      </c>
      <c r="E12" s="29"/>
      <c r="F12" s="29"/>
      <c r="G12" s="28"/>
      <c r="H12" s="28">
        <v>0.25</v>
      </c>
      <c r="I12" s="6">
        <v>0.25</v>
      </c>
      <c r="J12" s="30">
        <v>0.25</v>
      </c>
    </row>
    <row r="13" spans="1:10" ht="15.75" thickBot="1" x14ac:dyDescent="0.3">
      <c r="A13" s="37" t="s">
        <v>31</v>
      </c>
      <c r="B13" s="38"/>
      <c r="C13" s="38"/>
      <c r="D13" s="38"/>
      <c r="E13" s="38"/>
      <c r="F13" s="38"/>
      <c r="G13" s="38"/>
      <c r="H13" s="38"/>
      <c r="I13" s="39"/>
    </row>
    <row r="14" spans="1:10" ht="15.75" thickBot="1" x14ac:dyDescent="0.3">
      <c r="A14" s="4">
        <v>6</v>
      </c>
      <c r="B14" s="8" t="s">
        <v>32</v>
      </c>
      <c r="C14" s="6" t="s">
        <v>33</v>
      </c>
      <c r="D14" s="10" t="s">
        <v>34</v>
      </c>
      <c r="E14" s="10" t="s">
        <v>27</v>
      </c>
      <c r="F14" s="10">
        <v>1</v>
      </c>
      <c r="G14" s="11">
        <v>1</v>
      </c>
      <c r="H14" s="11">
        <v>0.13</v>
      </c>
      <c r="I14" s="11">
        <v>0.2</v>
      </c>
      <c r="J14" s="11">
        <v>0.2</v>
      </c>
    </row>
    <row r="15" spans="1:10" ht="68.25" thickBot="1" x14ac:dyDescent="0.3">
      <c r="A15" s="4">
        <v>7</v>
      </c>
      <c r="B15" s="8" t="s">
        <v>35</v>
      </c>
      <c r="C15" s="6" t="s">
        <v>36</v>
      </c>
      <c r="D15" s="9" t="s">
        <v>37</v>
      </c>
      <c r="E15" s="9" t="s">
        <v>23</v>
      </c>
      <c r="F15" s="9" t="s">
        <v>24</v>
      </c>
      <c r="G15" s="6" t="s">
        <v>15</v>
      </c>
      <c r="H15" s="11">
        <v>0.09</v>
      </c>
      <c r="I15" s="11">
        <v>0.23</v>
      </c>
      <c r="J15" s="11">
        <v>0.23</v>
      </c>
    </row>
    <row r="16" spans="1:10" ht="34.5" thickBot="1" x14ac:dyDescent="0.3">
      <c r="A16" s="4">
        <v>8</v>
      </c>
      <c r="B16" s="8" t="s">
        <v>39</v>
      </c>
      <c r="C16" s="6" t="s">
        <v>40</v>
      </c>
      <c r="D16" s="9" t="s">
        <v>40</v>
      </c>
      <c r="E16" s="9" t="s">
        <v>41</v>
      </c>
      <c r="F16" s="10" t="s">
        <v>42</v>
      </c>
      <c r="G16" s="6">
        <v>1</v>
      </c>
      <c r="H16" s="11">
        <v>0.1</v>
      </c>
      <c r="I16" s="11">
        <v>0.1</v>
      </c>
      <c r="J16" s="11">
        <v>0.1</v>
      </c>
    </row>
    <row r="17" spans="1:10" ht="45.75" thickBot="1" x14ac:dyDescent="0.3">
      <c r="A17" s="4">
        <v>9</v>
      </c>
      <c r="B17" s="8" t="s">
        <v>25</v>
      </c>
      <c r="C17" s="6" t="s">
        <v>26</v>
      </c>
      <c r="D17" s="9" t="s">
        <v>26</v>
      </c>
      <c r="E17" s="9" t="s">
        <v>27</v>
      </c>
      <c r="F17" s="9">
        <v>1</v>
      </c>
      <c r="G17" s="6" t="s">
        <v>15</v>
      </c>
      <c r="H17" s="6">
        <v>1.1999999999999999E-3</v>
      </c>
      <c r="I17" s="6">
        <v>1.1999999999999999E-3</v>
      </c>
      <c r="J17" s="6">
        <v>1.1999999999999999E-3</v>
      </c>
    </row>
    <row r="18" spans="1:10" ht="34.5" thickBot="1" x14ac:dyDescent="0.3">
      <c r="A18" s="4">
        <v>10</v>
      </c>
      <c r="B18" s="8" t="s">
        <v>43</v>
      </c>
      <c r="C18" s="6" t="s">
        <v>44</v>
      </c>
      <c r="D18" s="9" t="s">
        <v>44</v>
      </c>
      <c r="E18" s="10" t="s">
        <v>23</v>
      </c>
      <c r="F18" s="10" t="s">
        <v>24</v>
      </c>
      <c r="G18" s="11">
        <v>1</v>
      </c>
      <c r="H18" s="11">
        <v>1.4999999999999999E-2</v>
      </c>
      <c r="I18" s="11">
        <v>1.4999999999999999E-2</v>
      </c>
      <c r="J18" s="11">
        <v>1.4999999999999999E-2</v>
      </c>
    </row>
    <row r="19" spans="1:10" ht="23.25" thickBot="1" x14ac:dyDescent="0.3">
      <c r="A19" s="4">
        <v>11</v>
      </c>
      <c r="B19" s="8" t="s">
        <v>45</v>
      </c>
      <c r="C19" s="6" t="s">
        <v>46</v>
      </c>
      <c r="D19" s="10" t="s">
        <v>47</v>
      </c>
      <c r="E19" s="10" t="s">
        <v>41</v>
      </c>
      <c r="F19" s="10" t="s">
        <v>42</v>
      </c>
      <c r="G19" s="11">
        <v>1</v>
      </c>
      <c r="H19" s="11">
        <v>0.28999999999999998</v>
      </c>
      <c r="I19" s="11">
        <v>0.25</v>
      </c>
      <c r="J19" s="11">
        <v>0.25</v>
      </c>
    </row>
    <row r="20" spans="1:10" ht="23.25" thickBot="1" x14ac:dyDescent="0.3">
      <c r="A20" s="4">
        <v>12</v>
      </c>
      <c r="B20" s="8" t="s">
        <v>48</v>
      </c>
      <c r="C20" s="6">
        <v>0</v>
      </c>
      <c r="D20" s="10">
        <v>0</v>
      </c>
      <c r="E20" s="10" t="s">
        <v>49</v>
      </c>
      <c r="F20" s="10">
        <v>2</v>
      </c>
      <c r="G20" s="11">
        <v>1</v>
      </c>
      <c r="H20" s="11">
        <v>0</v>
      </c>
      <c r="I20" s="11">
        <v>0</v>
      </c>
      <c r="J20" s="11">
        <v>0</v>
      </c>
    </row>
    <row r="21" spans="1:10" ht="23.25" thickBot="1" x14ac:dyDescent="0.3">
      <c r="A21" s="4">
        <v>13</v>
      </c>
      <c r="B21" s="8" t="s">
        <v>50</v>
      </c>
      <c r="C21" s="6" t="s">
        <v>51</v>
      </c>
      <c r="D21" s="9" t="s">
        <v>51</v>
      </c>
      <c r="E21" s="10" t="s">
        <v>14</v>
      </c>
      <c r="F21" s="10">
        <v>2</v>
      </c>
      <c r="G21" s="11">
        <v>1</v>
      </c>
      <c r="H21" s="11">
        <v>0.25</v>
      </c>
      <c r="I21" s="11">
        <v>0.25</v>
      </c>
      <c r="J21" s="11">
        <v>0.25</v>
      </c>
    </row>
    <row r="22" spans="1:10" ht="15.75" thickBot="1" x14ac:dyDescent="0.3">
      <c r="A22" s="4">
        <v>14</v>
      </c>
      <c r="B22" s="8" t="s">
        <v>52</v>
      </c>
      <c r="C22" s="6" t="s">
        <v>53</v>
      </c>
      <c r="D22" s="9" t="s">
        <v>53</v>
      </c>
      <c r="E22" s="10" t="s">
        <v>23</v>
      </c>
      <c r="F22" s="10" t="s">
        <v>24</v>
      </c>
      <c r="G22" s="11">
        <v>1</v>
      </c>
      <c r="H22" s="11">
        <v>3.4000000000000002E-2</v>
      </c>
      <c r="I22" s="11">
        <v>3.4000000000000002E-2</v>
      </c>
      <c r="J22" s="11">
        <v>3.4000000000000002E-2</v>
      </c>
    </row>
    <row r="23" spans="1:10" ht="34.5" thickBot="1" x14ac:dyDescent="0.3">
      <c r="A23" s="4">
        <v>15</v>
      </c>
      <c r="B23" s="8" t="s">
        <v>54</v>
      </c>
      <c r="C23" s="6" t="s">
        <v>38</v>
      </c>
      <c r="D23" s="9" t="s">
        <v>38</v>
      </c>
      <c r="E23" s="9" t="s">
        <v>23</v>
      </c>
      <c r="F23" s="9" t="s">
        <v>24</v>
      </c>
      <c r="G23" s="6" t="s">
        <v>15</v>
      </c>
      <c r="H23" s="11">
        <v>0.06</v>
      </c>
      <c r="I23" s="11">
        <v>0.06</v>
      </c>
      <c r="J23" s="11">
        <v>0.06</v>
      </c>
    </row>
    <row r="24" spans="1:10" ht="15.75" thickBot="1" x14ac:dyDescent="0.3">
      <c r="A24" s="4">
        <v>16</v>
      </c>
      <c r="B24" s="8" t="s">
        <v>55</v>
      </c>
      <c r="C24" s="6" t="s">
        <v>56</v>
      </c>
      <c r="D24" s="9" t="s">
        <v>56</v>
      </c>
      <c r="E24" s="10" t="s">
        <v>27</v>
      </c>
      <c r="F24" s="10">
        <v>1</v>
      </c>
      <c r="G24" s="11">
        <v>1</v>
      </c>
      <c r="H24" s="11">
        <v>8.9999999999999993E-3</v>
      </c>
      <c r="I24" s="11">
        <v>8.9999999999999993E-3</v>
      </c>
      <c r="J24" s="11">
        <v>8.9999999999999993E-3</v>
      </c>
    </row>
    <row r="25" spans="1:10" ht="23.25" thickBot="1" x14ac:dyDescent="0.3">
      <c r="A25" s="4">
        <v>17</v>
      </c>
      <c r="B25" s="8" t="s">
        <v>57</v>
      </c>
      <c r="C25" s="6" t="s">
        <v>18</v>
      </c>
      <c r="D25" s="9" t="s">
        <v>18</v>
      </c>
      <c r="E25" s="9" t="s">
        <v>41</v>
      </c>
      <c r="F25" s="10" t="s">
        <v>42</v>
      </c>
      <c r="G25" s="6">
        <v>1</v>
      </c>
      <c r="H25" s="11">
        <v>0.15</v>
      </c>
      <c r="I25" s="11">
        <v>0.15</v>
      </c>
      <c r="J25" s="11">
        <v>0.15</v>
      </c>
    </row>
    <row r="26" spans="1:10" x14ac:dyDescent="0.25">
      <c r="A26" s="40" t="s">
        <v>58</v>
      </c>
      <c r="B26" s="41"/>
      <c r="C26" s="41"/>
      <c r="D26" s="41"/>
      <c r="E26" s="41"/>
      <c r="F26" s="41"/>
      <c r="G26" s="42"/>
      <c r="H26" s="33">
        <f>SQRT((H6^2)+(H7^2)+(H9^2)+(H10^2)+(H11^2)+(H12^2)+(H14^2)+(H15^2)+(H16^2)+(H17^2)+(H18^2)+(H19^2)+(H20^2)+(H21^2)+(H22^2)+(H23^2)+(H24^2)+(H25^2))</f>
        <v>0.56778228221740068</v>
      </c>
      <c r="I26" s="33">
        <f>SQRT((I6^2)+(I7^2)+(I9^2)+(I10^2)+(I11^2)+(I12^2)+(I14^2)+(I15^2)+(I16^2)+(I17^2)+(I18^2)+(I19^2)+(I20^2)+(I21^2)+(I22^2)+(I23^2)+(I24^2)+(I25^2))</f>
        <v>0.64550501159944529</v>
      </c>
      <c r="J26" s="33">
        <f>SQRT((J6^2)+(J7^2)+(J9^2)+(J10^2)+(J11^2)+(J12^2)+(J14^2)+(J15^2)+(J16^2)+(J17^2)+(J18^2)+(J19^2)+(J20^2)+(J21^2)+(J22^2)+(J23^2)+(J24^2)+(J25^2))</f>
        <v>0.64550501159944529</v>
      </c>
    </row>
    <row r="27" spans="1:10" ht="15.75" thickBot="1" x14ac:dyDescent="0.3">
      <c r="A27" s="43"/>
      <c r="B27" s="44"/>
      <c r="C27" s="44"/>
      <c r="D27" s="44"/>
      <c r="E27" s="44"/>
      <c r="F27" s="44"/>
      <c r="G27" s="45"/>
      <c r="H27" s="34"/>
      <c r="I27" s="34"/>
      <c r="J27" s="34"/>
    </row>
    <row r="28" spans="1:10" x14ac:dyDescent="0.25">
      <c r="A28" s="40" t="s">
        <v>59</v>
      </c>
      <c r="B28" s="41"/>
      <c r="C28" s="41"/>
      <c r="D28" s="41"/>
      <c r="E28" s="41"/>
      <c r="F28" s="41"/>
      <c r="G28" s="42"/>
      <c r="H28" s="35">
        <f>H26*1.96</f>
        <v>1.1128532731461054</v>
      </c>
      <c r="I28" s="35">
        <f>I26*1.96</f>
        <v>1.2651898227349128</v>
      </c>
      <c r="J28" s="35">
        <f>J26*1.96</f>
        <v>1.2651898227349128</v>
      </c>
    </row>
    <row r="29" spans="1:10" ht="15.75" thickBot="1" x14ac:dyDescent="0.3">
      <c r="A29" s="43"/>
      <c r="B29" s="44"/>
      <c r="C29" s="44"/>
      <c r="D29" s="44"/>
      <c r="E29" s="44"/>
      <c r="F29" s="44"/>
      <c r="G29" s="45"/>
      <c r="H29" s="36"/>
      <c r="I29" s="36"/>
      <c r="J29" s="36"/>
    </row>
  </sheetData>
  <mergeCells count="25">
    <mergeCell ref="E7:E8"/>
    <mergeCell ref="D7:D8"/>
    <mergeCell ref="A5:I5"/>
    <mergeCell ref="A2:I2"/>
    <mergeCell ref="A3:A4"/>
    <mergeCell ref="B3:B4"/>
    <mergeCell ref="E3:E4"/>
    <mergeCell ref="F3:F4"/>
    <mergeCell ref="G3:G4"/>
    <mergeCell ref="J7:J8"/>
    <mergeCell ref="J26:J27"/>
    <mergeCell ref="J28:J29"/>
    <mergeCell ref="I7:I8"/>
    <mergeCell ref="H7:H8"/>
    <mergeCell ref="A13:I13"/>
    <mergeCell ref="A26:G27"/>
    <mergeCell ref="H26:H27"/>
    <mergeCell ref="I26:I27"/>
    <mergeCell ref="A28:G29"/>
    <mergeCell ref="H28:H29"/>
    <mergeCell ref="I28:I29"/>
    <mergeCell ref="C7:C8"/>
    <mergeCell ref="A7:A8"/>
    <mergeCell ref="G7:G8"/>
    <mergeCell ref="F7:F8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200025</xdr:colOff>
                <xdr:row>28</xdr:row>
                <xdr:rowOff>38100</xdr:rowOff>
              </to>
            </anchor>
          </objectPr>
        </oleObject>
      </mc:Choice>
      <mc:Fallback>
        <oleObject progId="Equation.3" shapeId="1026" r:id="rId4"/>
      </mc:Fallback>
    </mc:AlternateContent>
    <mc:AlternateContent xmlns:mc="http://schemas.openxmlformats.org/markup-compatibility/2006">
      <mc:Choice Requires="x14">
        <oleObject progId="Equation.3" shapeId="1025" r:id="rId6">
          <objectPr defaultSize="0" autoPict="0" r:id="rId7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1025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32CC-B7C0-4FA5-AF57-F939ACC59956}">
  <dimension ref="A1:J32"/>
  <sheetViews>
    <sheetView topLeftCell="A18" workbookViewId="0">
      <selection activeCell="H26" sqref="H26:H27"/>
    </sheetView>
  </sheetViews>
  <sheetFormatPr defaultRowHeight="15" x14ac:dyDescent="0.25"/>
  <cols>
    <col min="2" max="2" width="15" customWidth="1"/>
    <col min="3" max="3" width="18.85546875" customWidth="1"/>
    <col min="4" max="4" width="16.140625" customWidth="1"/>
    <col min="5" max="5" width="15" customWidth="1"/>
    <col min="6" max="6" width="14" customWidth="1"/>
    <col min="8" max="8" width="16" customWidth="1"/>
    <col min="9" max="10" width="15.140625" customWidth="1"/>
  </cols>
  <sheetData>
    <row r="1" spans="1:10" ht="15.75" thickBot="1" x14ac:dyDescent="0.3"/>
    <row r="2" spans="1:10" ht="15.75" thickBot="1" x14ac:dyDescent="0.3">
      <c r="A2" s="37" t="s">
        <v>0</v>
      </c>
      <c r="B2" s="38"/>
      <c r="C2" s="38"/>
      <c r="D2" s="38"/>
      <c r="E2" s="38"/>
      <c r="F2" s="38"/>
      <c r="G2" s="38"/>
      <c r="H2" s="38"/>
      <c r="I2" s="39"/>
    </row>
    <row r="3" spans="1:10" ht="34.5" x14ac:dyDescent="0.25">
      <c r="A3" s="46" t="s">
        <v>1</v>
      </c>
      <c r="B3" s="46" t="s">
        <v>2</v>
      </c>
      <c r="C3" s="2" t="s">
        <v>3</v>
      </c>
      <c r="D3" s="2" t="s">
        <v>3</v>
      </c>
      <c r="E3" s="48" t="s">
        <v>6</v>
      </c>
      <c r="F3" s="48" t="s">
        <v>7</v>
      </c>
      <c r="G3" s="50" t="s">
        <v>8</v>
      </c>
      <c r="H3" s="1" t="s">
        <v>9</v>
      </c>
      <c r="I3" s="1" t="s">
        <v>9</v>
      </c>
      <c r="J3" s="1" t="s">
        <v>9</v>
      </c>
    </row>
    <row r="4" spans="1:10" ht="75.75" thickBot="1" x14ac:dyDescent="0.3">
      <c r="A4" s="47"/>
      <c r="B4" s="47"/>
      <c r="C4" s="3" t="s">
        <v>4</v>
      </c>
      <c r="D4" s="3" t="s">
        <v>5</v>
      </c>
      <c r="E4" s="49"/>
      <c r="F4" s="49"/>
      <c r="G4" s="51"/>
      <c r="H4" s="3" t="s">
        <v>10</v>
      </c>
      <c r="I4" s="3" t="s">
        <v>11</v>
      </c>
      <c r="J4" s="3" t="s">
        <v>60</v>
      </c>
    </row>
    <row r="5" spans="1:10" ht="15.75" thickBot="1" x14ac:dyDescent="0.3">
      <c r="A5" s="37" t="s">
        <v>12</v>
      </c>
      <c r="B5" s="38"/>
      <c r="C5" s="38"/>
      <c r="D5" s="38"/>
      <c r="E5" s="38"/>
      <c r="F5" s="38"/>
      <c r="G5" s="38"/>
      <c r="H5" s="38"/>
      <c r="I5" s="39"/>
    </row>
    <row r="6" spans="1:10" ht="23.25" thickBot="1" x14ac:dyDescent="0.3">
      <c r="A6" s="4">
        <v>1</v>
      </c>
      <c r="B6" s="5" t="s">
        <v>13</v>
      </c>
      <c r="C6" s="6">
        <v>0.3</v>
      </c>
      <c r="D6" s="6">
        <v>0.3</v>
      </c>
      <c r="E6" s="6" t="s">
        <v>14</v>
      </c>
      <c r="F6" s="6">
        <v>2</v>
      </c>
      <c r="G6" s="6" t="s">
        <v>15</v>
      </c>
      <c r="H6" s="6">
        <v>0.17399999999999999</v>
      </c>
      <c r="I6" s="6">
        <v>0.17399999999999999</v>
      </c>
      <c r="J6" s="6">
        <v>0.17399999999999999</v>
      </c>
    </row>
    <row r="7" spans="1:10" x14ac:dyDescent="0.25">
      <c r="A7" s="31">
        <v>2</v>
      </c>
      <c r="B7" s="7"/>
      <c r="C7" s="31" t="s">
        <v>17</v>
      </c>
      <c r="D7" s="31" t="s">
        <v>18</v>
      </c>
      <c r="E7" s="31" t="s">
        <v>19</v>
      </c>
      <c r="F7" s="31">
        <v>1</v>
      </c>
      <c r="G7" s="31" t="s">
        <v>20</v>
      </c>
      <c r="H7" s="31">
        <v>0.14000000000000001</v>
      </c>
      <c r="I7" s="31">
        <v>0.26</v>
      </c>
      <c r="J7" s="31">
        <v>0.26</v>
      </c>
    </row>
    <row r="8" spans="1:10" ht="57" thickBot="1" x14ac:dyDescent="0.3">
      <c r="A8" s="32"/>
      <c r="B8" s="5" t="s">
        <v>16</v>
      </c>
      <c r="C8" s="32"/>
      <c r="D8" s="32"/>
      <c r="E8" s="32"/>
      <c r="F8" s="32"/>
      <c r="G8" s="32"/>
      <c r="H8" s="32"/>
      <c r="I8" s="32"/>
      <c r="J8" s="32"/>
    </row>
    <row r="9" spans="1:10" ht="34.5" thickBot="1" x14ac:dyDescent="0.3">
      <c r="A9" s="4">
        <v>3</v>
      </c>
      <c r="B9" s="8" t="s">
        <v>21</v>
      </c>
      <c r="C9" s="6" t="s">
        <v>22</v>
      </c>
      <c r="D9" s="9" t="s">
        <v>22</v>
      </c>
      <c r="E9" s="9" t="s">
        <v>23</v>
      </c>
      <c r="F9" s="9" t="s">
        <v>24</v>
      </c>
      <c r="G9" s="6" t="s">
        <v>15</v>
      </c>
      <c r="H9" s="6">
        <v>0.15</v>
      </c>
      <c r="I9" s="6">
        <v>0.15</v>
      </c>
      <c r="J9" s="6">
        <v>0.15</v>
      </c>
    </row>
    <row r="10" spans="1:10" ht="45.75" thickBot="1" x14ac:dyDescent="0.3">
      <c r="A10" s="4">
        <v>4</v>
      </c>
      <c r="B10" s="8" t="s">
        <v>25</v>
      </c>
      <c r="C10" s="6" t="s">
        <v>26</v>
      </c>
      <c r="D10" s="9" t="s">
        <v>26</v>
      </c>
      <c r="E10" s="9" t="s">
        <v>27</v>
      </c>
      <c r="F10" s="9">
        <v>1</v>
      </c>
      <c r="G10" s="6" t="s">
        <v>15</v>
      </c>
      <c r="H10" s="6">
        <v>1.1999999999999999E-3</v>
      </c>
      <c r="I10" s="6">
        <v>1.1999999999999999E-3</v>
      </c>
      <c r="J10" s="6">
        <v>1.1999999999999999E-3</v>
      </c>
    </row>
    <row r="11" spans="1:10" ht="15.75" thickBot="1" x14ac:dyDescent="0.3">
      <c r="A11" s="4">
        <v>5</v>
      </c>
      <c r="B11" s="8" t="s">
        <v>28</v>
      </c>
      <c r="C11" s="6" t="s">
        <v>29</v>
      </c>
      <c r="D11" s="9" t="s">
        <v>29</v>
      </c>
      <c r="E11" s="9" t="s">
        <v>30</v>
      </c>
      <c r="F11" s="9">
        <v>1</v>
      </c>
      <c r="G11" s="6">
        <v>1</v>
      </c>
      <c r="H11" s="6">
        <v>9.2799999999999994E-2</v>
      </c>
      <c r="I11" s="6">
        <v>9.2799999999999994E-2</v>
      </c>
      <c r="J11" s="6">
        <v>9.2799999999999994E-2</v>
      </c>
    </row>
    <row r="12" spans="1:10" ht="15.75" thickBot="1" x14ac:dyDescent="0.3">
      <c r="A12" s="26"/>
      <c r="B12" s="27" t="s">
        <v>75</v>
      </c>
      <c r="C12" s="28">
        <v>0.25</v>
      </c>
      <c r="D12" s="29">
        <v>0.25</v>
      </c>
      <c r="E12" s="29" t="s">
        <v>27</v>
      </c>
      <c r="F12" s="29">
        <v>1</v>
      </c>
      <c r="G12" s="28">
        <v>1</v>
      </c>
      <c r="H12" s="28">
        <v>0.25</v>
      </c>
      <c r="I12" s="6">
        <v>0.25</v>
      </c>
      <c r="J12" s="30">
        <v>0.25</v>
      </c>
    </row>
    <row r="13" spans="1:10" ht="15.75" thickBot="1" x14ac:dyDescent="0.3">
      <c r="A13" s="37" t="s">
        <v>31</v>
      </c>
      <c r="B13" s="38"/>
      <c r="C13" s="38"/>
      <c r="D13" s="38"/>
      <c r="E13" s="38"/>
      <c r="F13" s="38"/>
      <c r="G13" s="38"/>
      <c r="H13" s="38"/>
      <c r="I13" s="39"/>
    </row>
    <row r="14" spans="1:10" ht="15.75" thickBot="1" x14ac:dyDescent="0.3">
      <c r="A14" s="4">
        <v>6</v>
      </c>
      <c r="B14" s="8" t="s">
        <v>32</v>
      </c>
      <c r="C14" s="6" t="s">
        <v>33</v>
      </c>
      <c r="D14" s="10" t="s">
        <v>34</v>
      </c>
      <c r="E14" s="10" t="s">
        <v>27</v>
      </c>
      <c r="F14" s="10">
        <v>1</v>
      </c>
      <c r="G14" s="11">
        <v>1</v>
      </c>
      <c r="H14" s="11">
        <v>0.13</v>
      </c>
      <c r="I14" s="11">
        <v>0.2</v>
      </c>
      <c r="J14" s="11">
        <v>0.2</v>
      </c>
    </row>
    <row r="15" spans="1:10" ht="68.25" thickBot="1" x14ac:dyDescent="0.3">
      <c r="A15" s="4">
        <v>7</v>
      </c>
      <c r="B15" s="8" t="s">
        <v>35</v>
      </c>
      <c r="C15" s="6" t="s">
        <v>36</v>
      </c>
      <c r="D15" s="9" t="s">
        <v>37</v>
      </c>
      <c r="E15" s="9" t="s">
        <v>23</v>
      </c>
      <c r="F15" s="9" t="s">
        <v>24</v>
      </c>
      <c r="G15" s="6" t="s">
        <v>15</v>
      </c>
      <c r="H15" s="11">
        <v>0.09</v>
      </c>
      <c r="I15" s="11">
        <v>0.23</v>
      </c>
      <c r="J15" s="11">
        <v>0.23</v>
      </c>
    </row>
    <row r="16" spans="1:10" ht="34.5" thickBot="1" x14ac:dyDescent="0.3">
      <c r="A16" s="4">
        <v>8</v>
      </c>
      <c r="B16" s="8" t="s">
        <v>39</v>
      </c>
      <c r="C16" s="6" t="s">
        <v>40</v>
      </c>
      <c r="D16" s="9" t="s">
        <v>40</v>
      </c>
      <c r="E16" s="9" t="s">
        <v>41</v>
      </c>
      <c r="F16" s="10" t="s">
        <v>42</v>
      </c>
      <c r="G16" s="6">
        <v>1</v>
      </c>
      <c r="H16" s="11">
        <v>0.1</v>
      </c>
      <c r="I16" s="11">
        <v>0.1</v>
      </c>
      <c r="J16" s="11">
        <v>0.1</v>
      </c>
    </row>
    <row r="17" spans="1:10" ht="45.75" thickBot="1" x14ac:dyDescent="0.3">
      <c r="A17" s="4">
        <v>9</v>
      </c>
      <c r="B17" s="8" t="s">
        <v>25</v>
      </c>
      <c r="C17" s="6" t="s">
        <v>26</v>
      </c>
      <c r="D17" s="9" t="s">
        <v>26</v>
      </c>
      <c r="E17" s="9" t="s">
        <v>27</v>
      </c>
      <c r="F17" s="9">
        <v>1</v>
      </c>
      <c r="G17" s="6" t="s">
        <v>15</v>
      </c>
      <c r="H17" s="6">
        <v>1.1999999999999999E-3</v>
      </c>
      <c r="I17" s="6">
        <v>1.1999999999999999E-3</v>
      </c>
      <c r="J17" s="6">
        <v>1.1999999999999999E-3</v>
      </c>
    </row>
    <row r="18" spans="1:10" ht="34.5" thickBot="1" x14ac:dyDescent="0.3">
      <c r="A18" s="4">
        <v>10</v>
      </c>
      <c r="B18" s="8" t="s">
        <v>43</v>
      </c>
      <c r="C18" s="6" t="s">
        <v>44</v>
      </c>
      <c r="D18" s="9" t="s">
        <v>44</v>
      </c>
      <c r="E18" s="10" t="s">
        <v>23</v>
      </c>
      <c r="F18" s="10" t="s">
        <v>24</v>
      </c>
      <c r="G18" s="11">
        <v>1</v>
      </c>
      <c r="H18" s="11">
        <v>1.4999999999999999E-2</v>
      </c>
      <c r="I18" s="11">
        <v>1.4999999999999999E-2</v>
      </c>
      <c r="J18" s="11">
        <v>1.4999999999999999E-2</v>
      </c>
    </row>
    <row r="19" spans="1:10" ht="23.25" thickBot="1" x14ac:dyDescent="0.3">
      <c r="A19" s="4">
        <v>11</v>
      </c>
      <c r="B19" s="8" t="s">
        <v>45</v>
      </c>
      <c r="C19" s="6" t="s">
        <v>46</v>
      </c>
      <c r="D19" s="10" t="s">
        <v>47</v>
      </c>
      <c r="E19" s="10" t="s">
        <v>41</v>
      </c>
      <c r="F19" s="10" t="s">
        <v>42</v>
      </c>
      <c r="G19" s="11">
        <v>1</v>
      </c>
      <c r="H19" s="11">
        <v>0.28999999999999998</v>
      </c>
      <c r="I19" s="11">
        <v>0.25</v>
      </c>
      <c r="J19" s="11">
        <v>0.25</v>
      </c>
    </row>
    <row r="20" spans="1:10" ht="23.25" thickBot="1" x14ac:dyDescent="0.3">
      <c r="A20" s="4">
        <v>12</v>
      </c>
      <c r="B20" s="8" t="s">
        <v>48</v>
      </c>
      <c r="C20" s="6">
        <v>0</v>
      </c>
      <c r="D20" s="10">
        <v>0</v>
      </c>
      <c r="E20" s="10" t="s">
        <v>49</v>
      </c>
      <c r="F20" s="10">
        <v>2</v>
      </c>
      <c r="G20" s="11">
        <v>1</v>
      </c>
      <c r="H20" s="11">
        <v>0</v>
      </c>
      <c r="I20" s="11">
        <v>0</v>
      </c>
      <c r="J20" s="11">
        <v>0</v>
      </c>
    </row>
    <row r="21" spans="1:10" ht="23.25" thickBot="1" x14ac:dyDescent="0.3">
      <c r="A21" s="4">
        <v>13</v>
      </c>
      <c r="B21" s="8" t="s">
        <v>50</v>
      </c>
      <c r="C21" s="6" t="s">
        <v>51</v>
      </c>
      <c r="D21" s="9" t="s">
        <v>51</v>
      </c>
      <c r="E21" s="10" t="s">
        <v>14</v>
      </c>
      <c r="F21" s="10">
        <v>2</v>
      </c>
      <c r="G21" s="11">
        <v>1</v>
      </c>
      <c r="H21" s="11">
        <v>0.25</v>
      </c>
      <c r="I21" s="11">
        <v>0.25</v>
      </c>
      <c r="J21" s="11">
        <v>0.25</v>
      </c>
    </row>
    <row r="22" spans="1:10" ht="15.75" thickBot="1" x14ac:dyDescent="0.3">
      <c r="A22" s="4">
        <v>14</v>
      </c>
      <c r="B22" s="8" t="s">
        <v>52</v>
      </c>
      <c r="C22" s="6" t="s">
        <v>53</v>
      </c>
      <c r="D22" s="9" t="s">
        <v>53</v>
      </c>
      <c r="E22" s="10" t="s">
        <v>23</v>
      </c>
      <c r="F22" s="10" t="s">
        <v>24</v>
      </c>
      <c r="G22" s="11">
        <v>1</v>
      </c>
      <c r="H22" s="11">
        <v>3.4000000000000002E-2</v>
      </c>
      <c r="I22" s="11">
        <v>3.4000000000000002E-2</v>
      </c>
      <c r="J22" s="11">
        <v>3.4000000000000002E-2</v>
      </c>
    </row>
    <row r="23" spans="1:10" ht="34.5" thickBot="1" x14ac:dyDescent="0.3">
      <c r="A23" s="4">
        <v>15</v>
      </c>
      <c r="B23" s="8" t="s">
        <v>54</v>
      </c>
      <c r="C23" s="6" t="s">
        <v>38</v>
      </c>
      <c r="D23" s="9" t="s">
        <v>38</v>
      </c>
      <c r="E23" s="9" t="s">
        <v>23</v>
      </c>
      <c r="F23" s="9" t="s">
        <v>24</v>
      </c>
      <c r="G23" s="6" t="s">
        <v>15</v>
      </c>
      <c r="H23" s="11">
        <v>0.06</v>
      </c>
      <c r="I23" s="11">
        <v>0.06</v>
      </c>
      <c r="J23" s="11">
        <v>0.06</v>
      </c>
    </row>
    <row r="24" spans="1:10" ht="15.75" thickBot="1" x14ac:dyDescent="0.3">
      <c r="A24" s="4">
        <v>16</v>
      </c>
      <c r="B24" s="8" t="s">
        <v>55</v>
      </c>
      <c r="C24" s="6" t="s">
        <v>56</v>
      </c>
      <c r="D24" s="9" t="s">
        <v>56</v>
      </c>
      <c r="E24" s="10" t="s">
        <v>27</v>
      </c>
      <c r="F24" s="10">
        <v>1</v>
      </c>
      <c r="G24" s="11">
        <v>1</v>
      </c>
      <c r="H24" s="11">
        <v>8.9999999999999993E-3</v>
      </c>
      <c r="I24" s="11">
        <v>8.9999999999999993E-3</v>
      </c>
      <c r="J24" s="11">
        <v>8.9999999999999993E-3</v>
      </c>
    </row>
    <row r="25" spans="1:10" ht="23.25" thickBot="1" x14ac:dyDescent="0.3">
      <c r="A25" s="4">
        <v>17</v>
      </c>
      <c r="B25" s="8" t="s">
        <v>57</v>
      </c>
      <c r="C25" s="6" t="s">
        <v>18</v>
      </c>
      <c r="D25" s="9" t="s">
        <v>18</v>
      </c>
      <c r="E25" s="9" t="s">
        <v>41</v>
      </c>
      <c r="F25" s="10" t="s">
        <v>42</v>
      </c>
      <c r="G25" s="6">
        <v>1</v>
      </c>
      <c r="H25" s="11">
        <v>0.15</v>
      </c>
      <c r="I25" s="11">
        <v>0.15</v>
      </c>
      <c r="J25" s="11">
        <v>0.15</v>
      </c>
    </row>
    <row r="26" spans="1:10" x14ac:dyDescent="0.25">
      <c r="A26" s="40" t="s">
        <v>58</v>
      </c>
      <c r="B26" s="41"/>
      <c r="C26" s="41"/>
      <c r="D26" s="41"/>
      <c r="E26" s="41"/>
      <c r="F26" s="41"/>
      <c r="G26" s="42"/>
      <c r="H26" s="33">
        <f>SQRT((H6^2)+(H7^2)+(H9^2)+(H10^2)+(H11^2)+(H12^2)+(H14^2)+(H15^2)+(H16^2)+(H17^2)+(H18^2)+(H19^2)+(H20^2)+(H21^2)+(H22^2)+(H23^2)+(H24^2)+(H25^2))</f>
        <v>0.59384570386591162</v>
      </c>
      <c r="I26" s="33">
        <f>SQRT((I6^2)+(I7^2)+(I9^2)+(I10^2)+(I11^2)+(I12^2)+(I14^2)+(I15^2)+(I16^2)+(I17^2)+(I18^2)+(I19^2)+(I20^2)+(I21^2)+(I22^2)+(I23^2)+(I24^2)+(I25^2))</f>
        <v>0.66854522659278637</v>
      </c>
      <c r="J26" s="33">
        <f>SQRT((J6^2)+(J7^2)+(J9^2)+(J10^2)+(J11^2)+(J12^2)+(J14^2)+(J15^2)+(J16^2)+(J17^2)+(J18^2)+(J19^2)+(J20^2)+(J21^2)+(J22^2)+(J23^2)+(J24^2)+(J25^2))</f>
        <v>0.66854522659278637</v>
      </c>
    </row>
    <row r="27" spans="1:10" ht="15.75" thickBot="1" x14ac:dyDescent="0.3">
      <c r="A27" s="43"/>
      <c r="B27" s="44"/>
      <c r="C27" s="44"/>
      <c r="D27" s="44"/>
      <c r="E27" s="44"/>
      <c r="F27" s="44"/>
      <c r="G27" s="45"/>
      <c r="H27" s="34"/>
      <c r="I27" s="34"/>
      <c r="J27" s="34"/>
    </row>
    <row r="28" spans="1:10" x14ac:dyDescent="0.25">
      <c r="A28" s="40" t="s">
        <v>59</v>
      </c>
      <c r="B28" s="41"/>
      <c r="C28" s="41"/>
      <c r="D28" s="41"/>
      <c r="E28" s="41"/>
      <c r="F28" s="41"/>
      <c r="G28" s="42"/>
      <c r="H28" s="35">
        <f>H26*1.96</f>
        <v>1.1639375795771867</v>
      </c>
      <c r="I28" s="35">
        <f>I26*1.96</f>
        <v>1.3103486441218613</v>
      </c>
      <c r="J28" s="35">
        <f>J26*1.96</f>
        <v>1.3103486441218613</v>
      </c>
    </row>
    <row r="29" spans="1:10" ht="15.75" thickBot="1" x14ac:dyDescent="0.3">
      <c r="A29" s="43"/>
      <c r="B29" s="44"/>
      <c r="C29" s="44"/>
      <c r="D29" s="44"/>
      <c r="E29" s="44"/>
      <c r="F29" s="44"/>
      <c r="G29" s="45"/>
      <c r="H29" s="36"/>
      <c r="I29" s="36"/>
      <c r="J29" s="36"/>
    </row>
    <row r="31" spans="1:10" x14ac:dyDescent="0.25">
      <c r="D31" s="13" t="s">
        <v>61</v>
      </c>
      <c r="H31">
        <v>0.75</v>
      </c>
      <c r="I31">
        <v>0.75</v>
      </c>
      <c r="J31">
        <v>0.75</v>
      </c>
    </row>
    <row r="32" spans="1:10" x14ac:dyDescent="0.25">
      <c r="D32" s="12" t="s">
        <v>62</v>
      </c>
      <c r="H32" s="14">
        <f>SQRT(H28^2+H31^2)</f>
        <v>1.3846482185566122</v>
      </c>
      <c r="I32" s="14">
        <f>SQRT(I28^2+I31^2)</f>
        <v>1.5098058051126972</v>
      </c>
      <c r="J32" s="14">
        <f>SQRT(J28^2+J31^2)</f>
        <v>1.5098058051126972</v>
      </c>
    </row>
  </sheetData>
  <mergeCells count="25">
    <mergeCell ref="A2:I2"/>
    <mergeCell ref="A3:A4"/>
    <mergeCell ref="B3:B4"/>
    <mergeCell ref="E3:E4"/>
    <mergeCell ref="F3:F4"/>
    <mergeCell ref="G3:G4"/>
    <mergeCell ref="A5:I5"/>
    <mergeCell ref="A7:A8"/>
    <mergeCell ref="C7:C8"/>
    <mergeCell ref="D7:D8"/>
    <mergeCell ref="E7:E8"/>
    <mergeCell ref="F7:F8"/>
    <mergeCell ref="G7:G8"/>
    <mergeCell ref="H7:H8"/>
    <mergeCell ref="I7:I8"/>
    <mergeCell ref="A28:G29"/>
    <mergeCell ref="H28:H29"/>
    <mergeCell ref="I28:I29"/>
    <mergeCell ref="J28:J29"/>
    <mergeCell ref="J7:J8"/>
    <mergeCell ref="A13:I13"/>
    <mergeCell ref="A26:G27"/>
    <mergeCell ref="H26:H27"/>
    <mergeCell ref="I26:I27"/>
    <mergeCell ref="J26:J2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200025</xdr:colOff>
                <xdr:row>28</xdr:row>
                <xdr:rowOff>38100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C9C26-3F7E-473A-A6A0-969EA9F7144A}">
  <dimension ref="A1:J32"/>
  <sheetViews>
    <sheetView tabSelected="1" workbookViewId="0">
      <selection activeCell="D7" sqref="C7:D8"/>
    </sheetView>
  </sheetViews>
  <sheetFormatPr defaultRowHeight="15" x14ac:dyDescent="0.25"/>
  <cols>
    <col min="2" max="2" width="15" customWidth="1"/>
    <col min="3" max="3" width="18.85546875" customWidth="1"/>
    <col min="4" max="4" width="16.140625" customWidth="1"/>
    <col min="5" max="5" width="15" customWidth="1"/>
    <col min="6" max="6" width="14" customWidth="1"/>
    <col min="8" max="8" width="16" customWidth="1"/>
    <col min="9" max="10" width="15.140625" customWidth="1"/>
  </cols>
  <sheetData>
    <row r="1" spans="1:10" ht="15.75" thickBot="1" x14ac:dyDescent="0.3"/>
    <row r="2" spans="1:10" ht="15.75" thickBot="1" x14ac:dyDescent="0.3">
      <c r="A2" s="37" t="s">
        <v>0</v>
      </c>
      <c r="B2" s="38"/>
      <c r="C2" s="38"/>
      <c r="D2" s="38"/>
      <c r="E2" s="38"/>
      <c r="F2" s="38"/>
      <c r="G2" s="38"/>
      <c r="H2" s="38"/>
      <c r="I2" s="39"/>
    </row>
    <row r="3" spans="1:10" ht="34.5" x14ac:dyDescent="0.25">
      <c r="A3" s="46" t="s">
        <v>1</v>
      </c>
      <c r="B3" s="46" t="s">
        <v>2</v>
      </c>
      <c r="C3" s="2" t="s">
        <v>3</v>
      </c>
      <c r="D3" s="2" t="s">
        <v>3</v>
      </c>
      <c r="E3" s="48" t="s">
        <v>6</v>
      </c>
      <c r="F3" s="48" t="s">
        <v>7</v>
      </c>
      <c r="G3" s="50" t="s">
        <v>8</v>
      </c>
      <c r="H3" s="1" t="s">
        <v>9</v>
      </c>
      <c r="I3" s="1" t="s">
        <v>9</v>
      </c>
      <c r="J3" s="1" t="s">
        <v>9</v>
      </c>
    </row>
    <row r="4" spans="1:10" ht="75.75" thickBot="1" x14ac:dyDescent="0.3">
      <c r="A4" s="47"/>
      <c r="B4" s="47"/>
      <c r="C4" s="3" t="s">
        <v>4</v>
      </c>
      <c r="D4" s="3" t="s">
        <v>5</v>
      </c>
      <c r="E4" s="49"/>
      <c r="F4" s="49"/>
      <c r="G4" s="51"/>
      <c r="H4" s="3" t="s">
        <v>10</v>
      </c>
      <c r="I4" s="3" t="s">
        <v>11</v>
      </c>
      <c r="J4" s="3" t="s">
        <v>60</v>
      </c>
    </row>
    <row r="5" spans="1:10" ht="15.75" thickBot="1" x14ac:dyDescent="0.3">
      <c r="A5" s="37" t="s">
        <v>12</v>
      </c>
      <c r="B5" s="38"/>
      <c r="C5" s="38"/>
      <c r="D5" s="38"/>
      <c r="E5" s="38"/>
      <c r="F5" s="38"/>
      <c r="G5" s="38"/>
      <c r="H5" s="38"/>
      <c r="I5" s="39"/>
    </row>
    <row r="6" spans="1:10" ht="23.25" thickBot="1" x14ac:dyDescent="0.3">
      <c r="A6" s="4">
        <v>1</v>
      </c>
      <c r="B6" s="5" t="s">
        <v>13</v>
      </c>
      <c r="C6" s="6">
        <v>0.3</v>
      </c>
      <c r="D6" s="6">
        <v>0.3</v>
      </c>
      <c r="E6" s="6" t="s">
        <v>14</v>
      </c>
      <c r="F6" s="6">
        <v>2</v>
      </c>
      <c r="G6" s="6" t="s">
        <v>15</v>
      </c>
      <c r="H6" s="6">
        <v>0.17399999999999999</v>
      </c>
      <c r="I6" s="6">
        <v>0.17399999999999999</v>
      </c>
      <c r="J6" s="6">
        <v>0.17399999999999999</v>
      </c>
    </row>
    <row r="7" spans="1:10" x14ac:dyDescent="0.25">
      <c r="A7" s="31">
        <v>2</v>
      </c>
      <c r="B7" s="7"/>
      <c r="C7" s="76">
        <v>0.6</v>
      </c>
      <c r="D7" s="76">
        <v>0.7</v>
      </c>
      <c r="E7" s="31" t="s">
        <v>19</v>
      </c>
      <c r="F7" s="31">
        <v>1</v>
      </c>
      <c r="G7" s="31" t="s">
        <v>20</v>
      </c>
      <c r="H7" s="52">
        <v>0.6</v>
      </c>
      <c r="I7" s="52">
        <v>0.7</v>
      </c>
      <c r="J7" s="52">
        <v>0.7</v>
      </c>
    </row>
    <row r="8" spans="1:10" ht="45.75" thickBot="1" x14ac:dyDescent="0.3">
      <c r="A8" s="32"/>
      <c r="B8" s="15" t="s">
        <v>63</v>
      </c>
      <c r="C8" s="77"/>
      <c r="D8" s="77"/>
      <c r="E8" s="32"/>
      <c r="F8" s="32"/>
      <c r="G8" s="32"/>
      <c r="H8" s="53"/>
      <c r="I8" s="53"/>
      <c r="J8" s="53"/>
    </row>
    <row r="9" spans="1:10" ht="34.5" thickBot="1" x14ac:dyDescent="0.3">
      <c r="A9" s="4">
        <v>3</v>
      </c>
      <c r="B9" s="8" t="s">
        <v>21</v>
      </c>
      <c r="C9" s="6" t="s">
        <v>22</v>
      </c>
      <c r="D9" s="9" t="s">
        <v>22</v>
      </c>
      <c r="E9" s="9" t="s">
        <v>23</v>
      </c>
      <c r="F9" s="9" t="s">
        <v>24</v>
      </c>
      <c r="G9" s="6" t="s">
        <v>15</v>
      </c>
      <c r="H9" s="6">
        <v>0.15</v>
      </c>
      <c r="I9" s="6">
        <v>0.15</v>
      </c>
      <c r="J9" s="6">
        <v>0.15</v>
      </c>
    </row>
    <row r="10" spans="1:10" ht="45.75" thickBot="1" x14ac:dyDescent="0.3">
      <c r="A10" s="4">
        <v>4</v>
      </c>
      <c r="B10" s="8" t="s">
        <v>25</v>
      </c>
      <c r="C10" s="6" t="s">
        <v>26</v>
      </c>
      <c r="D10" s="9" t="s">
        <v>26</v>
      </c>
      <c r="E10" s="9" t="s">
        <v>27</v>
      </c>
      <c r="F10" s="9">
        <v>1</v>
      </c>
      <c r="G10" s="6" t="s">
        <v>15</v>
      </c>
      <c r="H10" s="6">
        <v>1.1999999999999999E-3</v>
      </c>
      <c r="I10" s="6">
        <v>1.1999999999999999E-3</v>
      </c>
      <c r="J10" s="6">
        <v>1.1999999999999999E-3</v>
      </c>
    </row>
    <row r="11" spans="1:10" ht="15.75" thickBot="1" x14ac:dyDescent="0.3">
      <c r="A11" s="4">
        <v>5</v>
      </c>
      <c r="B11" s="8" t="s">
        <v>28</v>
      </c>
      <c r="C11" s="6" t="s">
        <v>29</v>
      </c>
      <c r="D11" s="9" t="s">
        <v>29</v>
      </c>
      <c r="E11" s="9" t="s">
        <v>30</v>
      </c>
      <c r="F11" s="9">
        <v>1</v>
      </c>
      <c r="G11" s="6">
        <v>1</v>
      </c>
      <c r="H11" s="6">
        <v>9.2799999999999994E-2</v>
      </c>
      <c r="I11" s="6">
        <v>9.2799999999999994E-2</v>
      </c>
      <c r="J11" s="6">
        <v>9.2799999999999994E-2</v>
      </c>
    </row>
    <row r="12" spans="1:10" ht="15.75" thickBot="1" x14ac:dyDescent="0.3">
      <c r="A12" s="26"/>
      <c r="B12" s="27" t="s">
        <v>75</v>
      </c>
      <c r="C12" s="28">
        <v>0.25</v>
      </c>
      <c r="D12" s="29">
        <v>0.25</v>
      </c>
      <c r="E12" s="29" t="s">
        <v>27</v>
      </c>
      <c r="F12" s="29">
        <v>1</v>
      </c>
      <c r="G12" s="28">
        <v>1</v>
      </c>
      <c r="H12" s="28">
        <v>0.25</v>
      </c>
      <c r="I12" s="6">
        <v>0.25</v>
      </c>
      <c r="J12" s="30">
        <v>0.25</v>
      </c>
    </row>
    <row r="13" spans="1:10" ht="15.75" thickBot="1" x14ac:dyDescent="0.3">
      <c r="A13" s="37" t="s">
        <v>31</v>
      </c>
      <c r="B13" s="38"/>
      <c r="C13" s="38"/>
      <c r="D13" s="38"/>
      <c r="E13" s="38"/>
      <c r="F13" s="38"/>
      <c r="G13" s="38"/>
      <c r="H13" s="38"/>
      <c r="I13" s="39"/>
    </row>
    <row r="14" spans="1:10" ht="15.75" thickBot="1" x14ac:dyDescent="0.3">
      <c r="A14" s="4">
        <v>6</v>
      </c>
      <c r="B14" s="8" t="s">
        <v>32</v>
      </c>
      <c r="C14" s="6" t="s">
        <v>33</v>
      </c>
      <c r="D14" s="10" t="s">
        <v>34</v>
      </c>
      <c r="E14" s="10" t="s">
        <v>27</v>
      </c>
      <c r="F14" s="10">
        <v>1</v>
      </c>
      <c r="G14" s="11">
        <v>1</v>
      </c>
      <c r="H14" s="11">
        <v>0.13</v>
      </c>
      <c r="I14" s="11">
        <v>0.2</v>
      </c>
      <c r="J14" s="11">
        <v>0.2</v>
      </c>
    </row>
    <row r="15" spans="1:10" ht="68.25" thickBot="1" x14ac:dyDescent="0.3">
      <c r="A15" s="4">
        <v>7</v>
      </c>
      <c r="B15" s="8" t="s">
        <v>35</v>
      </c>
      <c r="C15" s="6" t="s">
        <v>36</v>
      </c>
      <c r="D15" s="9" t="s">
        <v>37</v>
      </c>
      <c r="E15" s="9" t="s">
        <v>23</v>
      </c>
      <c r="F15" s="9" t="s">
        <v>24</v>
      </c>
      <c r="G15" s="6" t="s">
        <v>15</v>
      </c>
      <c r="H15" s="11">
        <v>0.09</v>
      </c>
      <c r="I15" s="11">
        <v>0.23</v>
      </c>
      <c r="J15" s="11">
        <v>0.23</v>
      </c>
    </row>
    <row r="16" spans="1:10" ht="34.5" thickBot="1" x14ac:dyDescent="0.3">
      <c r="A16" s="4">
        <v>8</v>
      </c>
      <c r="B16" s="8" t="s">
        <v>39</v>
      </c>
      <c r="C16" s="6" t="s">
        <v>40</v>
      </c>
      <c r="D16" s="9" t="s">
        <v>40</v>
      </c>
      <c r="E16" s="9" t="s">
        <v>41</v>
      </c>
      <c r="F16" s="10" t="s">
        <v>42</v>
      </c>
      <c r="G16" s="6">
        <v>1</v>
      </c>
      <c r="H16" s="11">
        <v>0.1</v>
      </c>
      <c r="I16" s="11">
        <v>0.1</v>
      </c>
      <c r="J16" s="11">
        <v>0.1</v>
      </c>
    </row>
    <row r="17" spans="1:10" ht="45.75" thickBot="1" x14ac:dyDescent="0.3">
      <c r="A17" s="4">
        <v>9</v>
      </c>
      <c r="B17" s="8" t="s">
        <v>25</v>
      </c>
      <c r="C17" s="6" t="s">
        <v>26</v>
      </c>
      <c r="D17" s="9" t="s">
        <v>26</v>
      </c>
      <c r="E17" s="9" t="s">
        <v>27</v>
      </c>
      <c r="F17" s="9">
        <v>1</v>
      </c>
      <c r="G17" s="6" t="s">
        <v>15</v>
      </c>
      <c r="H17" s="6">
        <v>1.1999999999999999E-3</v>
      </c>
      <c r="I17" s="6">
        <v>1.1999999999999999E-3</v>
      </c>
      <c r="J17" s="6">
        <v>1.1999999999999999E-3</v>
      </c>
    </row>
    <row r="18" spans="1:10" ht="34.5" thickBot="1" x14ac:dyDescent="0.3">
      <c r="A18" s="4">
        <v>10</v>
      </c>
      <c r="B18" s="8" t="s">
        <v>43</v>
      </c>
      <c r="C18" s="6" t="s">
        <v>44</v>
      </c>
      <c r="D18" s="9" t="s">
        <v>44</v>
      </c>
      <c r="E18" s="10" t="s">
        <v>23</v>
      </c>
      <c r="F18" s="10" t="s">
        <v>24</v>
      </c>
      <c r="G18" s="11">
        <v>1</v>
      </c>
      <c r="H18" s="11">
        <v>1.4999999999999999E-2</v>
      </c>
      <c r="I18" s="11">
        <v>1.4999999999999999E-2</v>
      </c>
      <c r="J18" s="11">
        <v>1.4999999999999999E-2</v>
      </c>
    </row>
    <row r="19" spans="1:10" ht="23.25" thickBot="1" x14ac:dyDescent="0.3">
      <c r="A19" s="4">
        <v>11</v>
      </c>
      <c r="B19" s="8" t="s">
        <v>45</v>
      </c>
      <c r="C19" s="6" t="s">
        <v>46</v>
      </c>
      <c r="D19" s="10" t="s">
        <v>47</v>
      </c>
      <c r="E19" s="10" t="s">
        <v>41</v>
      </c>
      <c r="F19" s="10" t="s">
        <v>42</v>
      </c>
      <c r="G19" s="11">
        <v>1</v>
      </c>
      <c r="H19" s="11">
        <v>0.28999999999999998</v>
      </c>
      <c r="I19" s="11">
        <v>0.25</v>
      </c>
      <c r="J19" s="11">
        <v>0.25</v>
      </c>
    </row>
    <row r="20" spans="1:10" ht="23.25" thickBot="1" x14ac:dyDescent="0.3">
      <c r="A20" s="4">
        <v>12</v>
      </c>
      <c r="B20" s="8" t="s">
        <v>48</v>
      </c>
      <c r="C20" s="6">
        <v>0</v>
      </c>
      <c r="D20" s="10">
        <v>0</v>
      </c>
      <c r="E20" s="10" t="s">
        <v>49</v>
      </c>
      <c r="F20" s="10">
        <v>2</v>
      </c>
      <c r="G20" s="11">
        <v>1</v>
      </c>
      <c r="H20" s="11">
        <v>0</v>
      </c>
      <c r="I20" s="11">
        <v>0</v>
      </c>
      <c r="J20" s="11">
        <v>0</v>
      </c>
    </row>
    <row r="21" spans="1:10" ht="23.25" thickBot="1" x14ac:dyDescent="0.3">
      <c r="A21" s="4">
        <v>13</v>
      </c>
      <c r="B21" s="8" t="s">
        <v>50</v>
      </c>
      <c r="C21" s="6" t="s">
        <v>51</v>
      </c>
      <c r="D21" s="9" t="s">
        <v>51</v>
      </c>
      <c r="E21" s="10" t="s">
        <v>14</v>
      </c>
      <c r="F21" s="10">
        <v>2</v>
      </c>
      <c r="G21" s="11">
        <v>1</v>
      </c>
      <c r="H21" s="11">
        <v>0.25</v>
      </c>
      <c r="I21" s="11">
        <v>0.25</v>
      </c>
      <c r="J21" s="11">
        <v>0.25</v>
      </c>
    </row>
    <row r="22" spans="1:10" ht="15.75" thickBot="1" x14ac:dyDescent="0.3">
      <c r="A22" s="4">
        <v>14</v>
      </c>
      <c r="B22" s="8" t="s">
        <v>52</v>
      </c>
      <c r="C22" s="6" t="s">
        <v>53</v>
      </c>
      <c r="D22" s="9" t="s">
        <v>53</v>
      </c>
      <c r="E22" s="10" t="s">
        <v>23</v>
      </c>
      <c r="F22" s="10" t="s">
        <v>24</v>
      </c>
      <c r="G22" s="11">
        <v>1</v>
      </c>
      <c r="H22" s="11">
        <v>3.4000000000000002E-2</v>
      </c>
      <c r="I22" s="11">
        <v>3.4000000000000002E-2</v>
      </c>
      <c r="J22" s="11">
        <v>3.4000000000000002E-2</v>
      </c>
    </row>
    <row r="23" spans="1:10" ht="34.5" thickBot="1" x14ac:dyDescent="0.3">
      <c r="A23" s="4">
        <v>15</v>
      </c>
      <c r="B23" s="8" t="s">
        <v>54</v>
      </c>
      <c r="C23" s="6" t="s">
        <v>38</v>
      </c>
      <c r="D23" s="9" t="s">
        <v>38</v>
      </c>
      <c r="E23" s="9" t="s">
        <v>23</v>
      </c>
      <c r="F23" s="9" t="s">
        <v>24</v>
      </c>
      <c r="G23" s="6" t="s">
        <v>15</v>
      </c>
      <c r="H23" s="11">
        <v>0.06</v>
      </c>
      <c r="I23" s="11">
        <v>0.06</v>
      </c>
      <c r="J23" s="11">
        <v>0.06</v>
      </c>
    </row>
    <row r="24" spans="1:10" ht="15.75" thickBot="1" x14ac:dyDescent="0.3">
      <c r="A24" s="4">
        <v>16</v>
      </c>
      <c r="B24" s="8" t="s">
        <v>55</v>
      </c>
      <c r="C24" s="6" t="s">
        <v>56</v>
      </c>
      <c r="D24" s="9" t="s">
        <v>56</v>
      </c>
      <c r="E24" s="10" t="s">
        <v>27</v>
      </c>
      <c r="F24" s="10">
        <v>1</v>
      </c>
      <c r="G24" s="11">
        <v>1</v>
      </c>
      <c r="H24" s="11">
        <v>8.9999999999999993E-3</v>
      </c>
      <c r="I24" s="11">
        <v>8.9999999999999993E-3</v>
      </c>
      <c r="J24" s="11">
        <v>8.9999999999999993E-3</v>
      </c>
    </row>
    <row r="25" spans="1:10" ht="23.25" thickBot="1" x14ac:dyDescent="0.3">
      <c r="A25" s="4">
        <v>17</v>
      </c>
      <c r="B25" s="8" t="s">
        <v>57</v>
      </c>
      <c r="C25" s="6" t="s">
        <v>18</v>
      </c>
      <c r="D25" s="9" t="s">
        <v>18</v>
      </c>
      <c r="E25" s="9" t="s">
        <v>41</v>
      </c>
      <c r="F25" s="10" t="s">
        <v>42</v>
      </c>
      <c r="G25" s="6">
        <v>1</v>
      </c>
      <c r="H25" s="11">
        <v>0.15</v>
      </c>
      <c r="I25" s="11">
        <v>0.15</v>
      </c>
      <c r="J25" s="11">
        <v>0.15</v>
      </c>
    </row>
    <row r="26" spans="1:10" x14ac:dyDescent="0.25">
      <c r="A26" s="40" t="s">
        <v>58</v>
      </c>
      <c r="B26" s="41"/>
      <c r="C26" s="41"/>
      <c r="D26" s="41"/>
      <c r="E26" s="41"/>
      <c r="F26" s="41"/>
      <c r="G26" s="42"/>
      <c r="H26" s="33">
        <f>SQRT((H6^2)+(H7^2)+(H9^2)+(H10^2)+(H11^2)+(H12^2)+(H14^2)+(H15^2)+(H16^2)+(H17^2)+(H18^2)+(H19^2)+(H20^2)+(H21^2)+(H22^2)+(H23^2)+(H24^2)+(H25^2))</f>
        <v>0.83249787987718027</v>
      </c>
      <c r="I26" s="33">
        <f>SQRT((I6^2)+(I7^2)+(I9^2)+(I10^2)+(I11^2)+(I12^2)+(I14^2)+(I15^2)+(I16^2)+(I17^2)+(I18^2)+(I19^2)+(I20^2)+(I21^2)+(I22^2)+(I23^2)+(I24^2)+(I25^2))</f>
        <v>0.93239086224608614</v>
      </c>
      <c r="J26" s="33">
        <f>SQRT((J6^2)+(J7^2)+(J9^2)+(J10^2)+(J11^2)+(J12^2)+(J14^2)+(J15^2)+(J16^2)+(J17^2)+(J18^2)+(J19^2)+(J20^2)+(J21^2)+(J22^2)+(J23^2)+(J24^2)+(J25^2))</f>
        <v>0.93239086224608614</v>
      </c>
    </row>
    <row r="27" spans="1:10" ht="15.75" thickBot="1" x14ac:dyDescent="0.3">
      <c r="A27" s="43"/>
      <c r="B27" s="44"/>
      <c r="C27" s="44"/>
      <c r="D27" s="44"/>
      <c r="E27" s="44"/>
      <c r="F27" s="44"/>
      <c r="G27" s="45"/>
      <c r="H27" s="34"/>
      <c r="I27" s="34"/>
      <c r="J27" s="34"/>
    </row>
    <row r="28" spans="1:10" x14ac:dyDescent="0.25">
      <c r="A28" s="40" t="s">
        <v>59</v>
      </c>
      <c r="B28" s="41"/>
      <c r="C28" s="41"/>
      <c r="D28" s="41"/>
      <c r="E28" s="41"/>
      <c r="F28" s="41"/>
      <c r="G28" s="42"/>
      <c r="H28" s="35">
        <f>H26*1.96</f>
        <v>1.6316958445592733</v>
      </c>
      <c r="I28" s="35">
        <f>I26*1.96</f>
        <v>1.8274860900023289</v>
      </c>
      <c r="J28" s="35">
        <f>J26*1.96</f>
        <v>1.8274860900023289</v>
      </c>
    </row>
    <row r="29" spans="1:10" ht="15.75" thickBot="1" x14ac:dyDescent="0.3">
      <c r="A29" s="43"/>
      <c r="B29" s="44"/>
      <c r="C29" s="44"/>
      <c r="D29" s="44"/>
      <c r="E29" s="44"/>
      <c r="F29" s="44"/>
      <c r="G29" s="45"/>
      <c r="H29" s="36"/>
      <c r="I29" s="36"/>
      <c r="J29" s="36"/>
    </row>
    <row r="31" spans="1:10" x14ac:dyDescent="0.25">
      <c r="D31" s="13" t="s">
        <v>61</v>
      </c>
      <c r="H31">
        <v>0.75</v>
      </c>
      <c r="I31">
        <v>0.75</v>
      </c>
      <c r="J31">
        <v>0.75</v>
      </c>
    </row>
    <row r="32" spans="1:10" x14ac:dyDescent="0.25">
      <c r="D32" s="12" t="s">
        <v>62</v>
      </c>
      <c r="H32" s="14">
        <f>SQRT(H28^2+H31^2)</f>
        <v>1.7958093799599111</v>
      </c>
      <c r="I32" s="14">
        <f>SQRT(I28^2+I31^2)</f>
        <v>1.9754000630636823</v>
      </c>
      <c r="J32" s="14">
        <f>SQRT(J28^2+J31^2)</f>
        <v>1.9754000630636823</v>
      </c>
    </row>
  </sheetData>
  <mergeCells count="25">
    <mergeCell ref="A2:I2"/>
    <mergeCell ref="A3:A4"/>
    <mergeCell ref="B3:B4"/>
    <mergeCell ref="E3:E4"/>
    <mergeCell ref="F3:F4"/>
    <mergeCell ref="G3:G4"/>
    <mergeCell ref="A5:I5"/>
    <mergeCell ref="A7:A8"/>
    <mergeCell ref="C7:C8"/>
    <mergeCell ref="D7:D8"/>
    <mergeCell ref="E7:E8"/>
    <mergeCell ref="F7:F8"/>
    <mergeCell ref="G7:G8"/>
    <mergeCell ref="H7:H8"/>
    <mergeCell ref="I7:I8"/>
    <mergeCell ref="A28:G29"/>
    <mergeCell ref="H28:H29"/>
    <mergeCell ref="I28:I29"/>
    <mergeCell ref="J28:J29"/>
    <mergeCell ref="J7:J8"/>
    <mergeCell ref="A13:I13"/>
    <mergeCell ref="A26:G27"/>
    <mergeCell ref="H26:H27"/>
    <mergeCell ref="I26:I27"/>
    <mergeCell ref="J26:J2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200025</xdr:colOff>
                <xdr:row>28</xdr:row>
                <xdr:rowOff>38100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575F-FFE9-4500-9641-ECDD32F8E021}">
  <dimension ref="A1:J32"/>
  <sheetViews>
    <sheetView workbookViewId="0">
      <selection activeCell="J26" sqref="J26:J27"/>
    </sheetView>
  </sheetViews>
  <sheetFormatPr defaultRowHeight="15" x14ac:dyDescent="0.25"/>
  <cols>
    <col min="2" max="2" width="15" customWidth="1"/>
    <col min="3" max="3" width="18.85546875" customWidth="1"/>
    <col min="4" max="4" width="16.140625" customWidth="1"/>
    <col min="5" max="5" width="15" customWidth="1"/>
    <col min="6" max="6" width="14" customWidth="1"/>
    <col min="8" max="8" width="16" customWidth="1"/>
    <col min="9" max="10" width="15.140625" customWidth="1"/>
  </cols>
  <sheetData>
    <row r="1" spans="1:10" ht="15.75" thickBot="1" x14ac:dyDescent="0.3"/>
    <row r="2" spans="1:10" ht="15.75" thickBot="1" x14ac:dyDescent="0.3">
      <c r="A2" s="37" t="s">
        <v>0</v>
      </c>
      <c r="B2" s="38"/>
      <c r="C2" s="38"/>
      <c r="D2" s="38"/>
      <c r="E2" s="38"/>
      <c r="F2" s="38"/>
      <c r="G2" s="38"/>
      <c r="H2" s="38"/>
      <c r="I2" s="39"/>
    </row>
    <row r="3" spans="1:10" ht="34.5" x14ac:dyDescent="0.25">
      <c r="A3" s="46" t="s">
        <v>1</v>
      </c>
      <c r="B3" s="46" t="s">
        <v>2</v>
      </c>
      <c r="C3" s="2" t="s">
        <v>3</v>
      </c>
      <c r="D3" s="2" t="s">
        <v>3</v>
      </c>
      <c r="E3" s="48" t="s">
        <v>6</v>
      </c>
      <c r="F3" s="48" t="s">
        <v>7</v>
      </c>
      <c r="G3" s="50" t="s">
        <v>8</v>
      </c>
      <c r="H3" s="1" t="s">
        <v>9</v>
      </c>
      <c r="I3" s="1" t="s">
        <v>9</v>
      </c>
      <c r="J3" s="1" t="s">
        <v>9</v>
      </c>
    </row>
    <row r="4" spans="1:10" ht="75.75" thickBot="1" x14ac:dyDescent="0.3">
      <c r="A4" s="47"/>
      <c r="B4" s="47"/>
      <c r="C4" s="3" t="s">
        <v>4</v>
      </c>
      <c r="D4" s="3" t="s">
        <v>5</v>
      </c>
      <c r="E4" s="49"/>
      <c r="F4" s="49"/>
      <c r="G4" s="51"/>
      <c r="H4" s="3" t="s">
        <v>10</v>
      </c>
      <c r="I4" s="3" t="s">
        <v>11</v>
      </c>
      <c r="J4" s="3" t="s">
        <v>60</v>
      </c>
    </row>
    <row r="5" spans="1:10" ht="15.75" thickBot="1" x14ac:dyDescent="0.3">
      <c r="A5" s="37" t="s">
        <v>12</v>
      </c>
      <c r="B5" s="38"/>
      <c r="C5" s="38"/>
      <c r="D5" s="38"/>
      <c r="E5" s="38"/>
      <c r="F5" s="38"/>
      <c r="G5" s="38"/>
      <c r="H5" s="38"/>
      <c r="I5" s="39"/>
    </row>
    <row r="6" spans="1:10" ht="23.25" thickBot="1" x14ac:dyDescent="0.3">
      <c r="A6" s="4">
        <v>1</v>
      </c>
      <c r="B6" s="5" t="s">
        <v>13</v>
      </c>
      <c r="C6" s="6">
        <v>0.3</v>
      </c>
      <c r="D6" s="6">
        <v>0.3</v>
      </c>
      <c r="E6" s="6" t="s">
        <v>14</v>
      </c>
      <c r="F6" s="6">
        <v>2</v>
      </c>
      <c r="G6" s="6" t="s">
        <v>15</v>
      </c>
      <c r="H6" s="6">
        <v>0.17399999999999999</v>
      </c>
      <c r="I6" s="6">
        <v>0.17399999999999999</v>
      </c>
      <c r="J6" s="6">
        <v>0.17399999999999999</v>
      </c>
    </row>
    <row r="7" spans="1:10" x14ac:dyDescent="0.25">
      <c r="A7" s="31">
        <v>2</v>
      </c>
      <c r="B7" s="7"/>
      <c r="C7" s="54">
        <f>H7</f>
        <v>0.9</v>
      </c>
      <c r="D7" s="54">
        <f>I7</f>
        <v>1.2</v>
      </c>
      <c r="E7" s="31" t="s">
        <v>19</v>
      </c>
      <c r="F7" s="31">
        <v>1</v>
      </c>
      <c r="G7" s="31" t="s">
        <v>20</v>
      </c>
      <c r="H7" s="54">
        <v>0.9</v>
      </c>
      <c r="I7" s="54">
        <v>1.2</v>
      </c>
      <c r="J7" s="54">
        <v>1.2</v>
      </c>
    </row>
    <row r="8" spans="1:10" ht="45.75" thickBot="1" x14ac:dyDescent="0.3">
      <c r="A8" s="32"/>
      <c r="B8" s="15" t="s">
        <v>63</v>
      </c>
      <c r="C8" s="53"/>
      <c r="D8" s="53"/>
      <c r="E8" s="32"/>
      <c r="F8" s="32"/>
      <c r="G8" s="32"/>
      <c r="H8" s="55"/>
      <c r="I8" s="55"/>
      <c r="J8" s="55"/>
    </row>
    <row r="9" spans="1:10" ht="34.5" thickBot="1" x14ac:dyDescent="0.3">
      <c r="A9" s="4">
        <v>3</v>
      </c>
      <c r="B9" s="8" t="s">
        <v>21</v>
      </c>
      <c r="C9" s="6" t="s">
        <v>22</v>
      </c>
      <c r="D9" s="9" t="s">
        <v>22</v>
      </c>
      <c r="E9" s="9" t="s">
        <v>23</v>
      </c>
      <c r="F9" s="9" t="s">
        <v>24</v>
      </c>
      <c r="G9" s="6" t="s">
        <v>15</v>
      </c>
      <c r="H9" s="6">
        <v>0.15</v>
      </c>
      <c r="I9" s="6">
        <v>0.15</v>
      </c>
      <c r="J9" s="6">
        <v>0.15</v>
      </c>
    </row>
    <row r="10" spans="1:10" ht="45.75" thickBot="1" x14ac:dyDescent="0.3">
      <c r="A10" s="4">
        <v>4</v>
      </c>
      <c r="B10" s="8" t="s">
        <v>25</v>
      </c>
      <c r="C10" s="6" t="s">
        <v>26</v>
      </c>
      <c r="D10" s="9" t="s">
        <v>26</v>
      </c>
      <c r="E10" s="9" t="s">
        <v>27</v>
      </c>
      <c r="F10" s="9">
        <v>1</v>
      </c>
      <c r="G10" s="6" t="s">
        <v>15</v>
      </c>
      <c r="H10" s="6">
        <v>1.1999999999999999E-3</v>
      </c>
      <c r="I10" s="6">
        <v>1.1999999999999999E-3</v>
      </c>
      <c r="J10" s="6">
        <v>1.1999999999999999E-3</v>
      </c>
    </row>
    <row r="11" spans="1:10" ht="15.75" thickBot="1" x14ac:dyDescent="0.3">
      <c r="A11" s="4">
        <v>5</v>
      </c>
      <c r="B11" s="8" t="s">
        <v>28</v>
      </c>
      <c r="C11" s="6" t="s">
        <v>29</v>
      </c>
      <c r="D11" s="9" t="s">
        <v>29</v>
      </c>
      <c r="E11" s="9" t="s">
        <v>30</v>
      </c>
      <c r="F11" s="9">
        <v>1</v>
      </c>
      <c r="G11" s="6">
        <v>1</v>
      </c>
      <c r="H11" s="6">
        <v>9.2799999999999994E-2</v>
      </c>
      <c r="I11" s="6">
        <v>9.2799999999999994E-2</v>
      </c>
      <c r="J11" s="6">
        <v>9.2799999999999994E-2</v>
      </c>
    </row>
    <row r="12" spans="1:10" ht="15.75" thickBot="1" x14ac:dyDescent="0.3">
      <c r="A12" s="26"/>
      <c r="B12" s="27" t="s">
        <v>75</v>
      </c>
      <c r="C12" s="28">
        <v>0.25</v>
      </c>
      <c r="D12" s="29">
        <v>0.25</v>
      </c>
      <c r="E12" s="29" t="s">
        <v>27</v>
      </c>
      <c r="F12" s="29">
        <v>1</v>
      </c>
      <c r="G12" s="28">
        <v>1</v>
      </c>
      <c r="H12" s="28">
        <v>0.25</v>
      </c>
      <c r="I12" s="6">
        <v>0.25</v>
      </c>
      <c r="J12" s="30">
        <v>0.25</v>
      </c>
    </row>
    <row r="13" spans="1:10" ht="15.75" thickBot="1" x14ac:dyDescent="0.3">
      <c r="A13" s="37" t="s">
        <v>31</v>
      </c>
      <c r="B13" s="38"/>
      <c r="C13" s="38"/>
      <c r="D13" s="38"/>
      <c r="E13" s="38"/>
      <c r="F13" s="38"/>
      <c r="G13" s="38"/>
      <c r="H13" s="38"/>
      <c r="I13" s="39"/>
    </row>
    <row r="14" spans="1:10" ht="15.75" thickBot="1" x14ac:dyDescent="0.3">
      <c r="A14" s="4">
        <v>6</v>
      </c>
      <c r="B14" s="8" t="s">
        <v>32</v>
      </c>
      <c r="C14" s="6" t="s">
        <v>33</v>
      </c>
      <c r="D14" s="10" t="s">
        <v>34</v>
      </c>
      <c r="E14" s="10" t="s">
        <v>27</v>
      </c>
      <c r="F14" s="10">
        <v>1</v>
      </c>
      <c r="G14" s="11">
        <v>1</v>
      </c>
      <c r="H14" s="11">
        <v>0.13</v>
      </c>
      <c r="I14" s="11">
        <v>0.2</v>
      </c>
      <c r="J14" s="11">
        <v>0.2</v>
      </c>
    </row>
    <row r="15" spans="1:10" ht="68.25" thickBot="1" x14ac:dyDescent="0.3">
      <c r="A15" s="4">
        <v>7</v>
      </c>
      <c r="B15" s="8" t="s">
        <v>35</v>
      </c>
      <c r="C15" s="6" t="s">
        <v>36</v>
      </c>
      <c r="D15" s="9" t="s">
        <v>37</v>
      </c>
      <c r="E15" s="9" t="s">
        <v>23</v>
      </c>
      <c r="F15" s="9" t="s">
        <v>24</v>
      </c>
      <c r="G15" s="6" t="s">
        <v>15</v>
      </c>
      <c r="H15" s="11">
        <v>0.09</v>
      </c>
      <c r="I15" s="11">
        <v>0.23</v>
      </c>
      <c r="J15" s="11">
        <v>0.23</v>
      </c>
    </row>
    <row r="16" spans="1:10" ht="34.5" thickBot="1" x14ac:dyDescent="0.3">
      <c r="A16" s="4">
        <v>8</v>
      </c>
      <c r="B16" s="8" t="s">
        <v>39</v>
      </c>
      <c r="C16" s="6" t="s">
        <v>40</v>
      </c>
      <c r="D16" s="9" t="s">
        <v>40</v>
      </c>
      <c r="E16" s="9" t="s">
        <v>41</v>
      </c>
      <c r="F16" s="10" t="s">
        <v>42</v>
      </c>
      <c r="G16" s="6">
        <v>1</v>
      </c>
      <c r="H16" s="11">
        <v>0.1</v>
      </c>
      <c r="I16" s="11">
        <v>0.1</v>
      </c>
      <c r="J16" s="11">
        <v>0.1</v>
      </c>
    </row>
    <row r="17" spans="1:10" ht="45.75" thickBot="1" x14ac:dyDescent="0.3">
      <c r="A17" s="4">
        <v>9</v>
      </c>
      <c r="B17" s="8" t="s">
        <v>25</v>
      </c>
      <c r="C17" s="6" t="s">
        <v>26</v>
      </c>
      <c r="D17" s="9" t="s">
        <v>26</v>
      </c>
      <c r="E17" s="9" t="s">
        <v>27</v>
      </c>
      <c r="F17" s="9">
        <v>1</v>
      </c>
      <c r="G17" s="6" t="s">
        <v>15</v>
      </c>
      <c r="H17" s="6">
        <v>1.1999999999999999E-3</v>
      </c>
      <c r="I17" s="6">
        <v>1.1999999999999999E-3</v>
      </c>
      <c r="J17" s="6">
        <v>1.1999999999999999E-3</v>
      </c>
    </row>
    <row r="18" spans="1:10" ht="34.5" thickBot="1" x14ac:dyDescent="0.3">
      <c r="A18" s="4">
        <v>10</v>
      </c>
      <c r="B18" s="8" t="s">
        <v>43</v>
      </c>
      <c r="C18" s="6" t="s">
        <v>44</v>
      </c>
      <c r="D18" s="9" t="s">
        <v>44</v>
      </c>
      <c r="E18" s="10" t="s">
        <v>23</v>
      </c>
      <c r="F18" s="10" t="s">
        <v>24</v>
      </c>
      <c r="G18" s="11">
        <v>1</v>
      </c>
      <c r="H18" s="11">
        <v>1.4999999999999999E-2</v>
      </c>
      <c r="I18" s="11">
        <v>1.4999999999999999E-2</v>
      </c>
      <c r="J18" s="11">
        <v>1.4999999999999999E-2</v>
      </c>
    </row>
    <row r="19" spans="1:10" ht="23.25" thickBot="1" x14ac:dyDescent="0.3">
      <c r="A19" s="4">
        <v>11</v>
      </c>
      <c r="B19" s="8" t="s">
        <v>45</v>
      </c>
      <c r="C19" s="6" t="s">
        <v>46</v>
      </c>
      <c r="D19" s="10" t="s">
        <v>47</v>
      </c>
      <c r="E19" s="10" t="s">
        <v>41</v>
      </c>
      <c r="F19" s="10" t="s">
        <v>42</v>
      </c>
      <c r="G19" s="11">
        <v>1</v>
      </c>
      <c r="H19" s="11">
        <v>0.28999999999999998</v>
      </c>
      <c r="I19" s="11">
        <v>0.25</v>
      </c>
      <c r="J19" s="11">
        <v>0.25</v>
      </c>
    </row>
    <row r="20" spans="1:10" ht="23.25" thickBot="1" x14ac:dyDescent="0.3">
      <c r="A20" s="4">
        <v>12</v>
      </c>
      <c r="B20" s="8" t="s">
        <v>48</v>
      </c>
      <c r="C20" s="6">
        <v>0</v>
      </c>
      <c r="D20" s="10">
        <v>0</v>
      </c>
      <c r="E20" s="10" t="s">
        <v>49</v>
      </c>
      <c r="F20" s="10">
        <v>2</v>
      </c>
      <c r="G20" s="11">
        <v>1</v>
      </c>
      <c r="H20" s="11">
        <v>0</v>
      </c>
      <c r="I20" s="11">
        <v>0</v>
      </c>
      <c r="J20" s="11">
        <v>0</v>
      </c>
    </row>
    <row r="21" spans="1:10" ht="23.25" thickBot="1" x14ac:dyDescent="0.3">
      <c r="A21" s="4">
        <v>13</v>
      </c>
      <c r="B21" s="8" t="s">
        <v>50</v>
      </c>
      <c r="C21" s="6" t="s">
        <v>51</v>
      </c>
      <c r="D21" s="9" t="s">
        <v>51</v>
      </c>
      <c r="E21" s="10" t="s">
        <v>14</v>
      </c>
      <c r="F21" s="10">
        <v>2</v>
      </c>
      <c r="G21" s="11">
        <v>1</v>
      </c>
      <c r="H21" s="11">
        <v>0.25</v>
      </c>
      <c r="I21" s="11">
        <v>0.25</v>
      </c>
      <c r="J21" s="11">
        <v>0.25</v>
      </c>
    </row>
    <row r="22" spans="1:10" ht="15.75" thickBot="1" x14ac:dyDescent="0.3">
      <c r="A22" s="4">
        <v>14</v>
      </c>
      <c r="B22" s="8" t="s">
        <v>52</v>
      </c>
      <c r="C22" s="6" t="s">
        <v>53</v>
      </c>
      <c r="D22" s="9" t="s">
        <v>53</v>
      </c>
      <c r="E22" s="10" t="s">
        <v>23</v>
      </c>
      <c r="F22" s="10" t="s">
        <v>24</v>
      </c>
      <c r="G22" s="11">
        <v>1</v>
      </c>
      <c r="H22" s="11">
        <v>3.4000000000000002E-2</v>
      </c>
      <c r="I22" s="11">
        <v>3.4000000000000002E-2</v>
      </c>
      <c r="J22" s="11">
        <v>3.4000000000000002E-2</v>
      </c>
    </row>
    <row r="23" spans="1:10" ht="34.5" thickBot="1" x14ac:dyDescent="0.3">
      <c r="A23" s="4">
        <v>15</v>
      </c>
      <c r="B23" s="8" t="s">
        <v>54</v>
      </c>
      <c r="C23" s="6" t="s">
        <v>38</v>
      </c>
      <c r="D23" s="9" t="s">
        <v>38</v>
      </c>
      <c r="E23" s="9" t="s">
        <v>23</v>
      </c>
      <c r="F23" s="9" t="s">
        <v>24</v>
      </c>
      <c r="G23" s="6" t="s">
        <v>15</v>
      </c>
      <c r="H23" s="11">
        <v>0.06</v>
      </c>
      <c r="I23" s="11">
        <v>0.06</v>
      </c>
      <c r="J23" s="11">
        <v>0.06</v>
      </c>
    </row>
    <row r="24" spans="1:10" ht="15.75" thickBot="1" x14ac:dyDescent="0.3">
      <c r="A24" s="4">
        <v>16</v>
      </c>
      <c r="B24" s="8" t="s">
        <v>55</v>
      </c>
      <c r="C24" s="6" t="s">
        <v>56</v>
      </c>
      <c r="D24" s="9" t="s">
        <v>56</v>
      </c>
      <c r="E24" s="10" t="s">
        <v>27</v>
      </c>
      <c r="F24" s="10">
        <v>1</v>
      </c>
      <c r="G24" s="11">
        <v>1</v>
      </c>
      <c r="H24" s="11">
        <v>8.9999999999999993E-3</v>
      </c>
      <c r="I24" s="11">
        <v>8.9999999999999993E-3</v>
      </c>
      <c r="J24" s="11">
        <v>8.9999999999999993E-3</v>
      </c>
    </row>
    <row r="25" spans="1:10" ht="23.25" thickBot="1" x14ac:dyDescent="0.3">
      <c r="A25" s="4">
        <v>17</v>
      </c>
      <c r="B25" s="8" t="s">
        <v>57</v>
      </c>
      <c r="C25" s="6" t="s">
        <v>18</v>
      </c>
      <c r="D25" s="9" t="s">
        <v>18</v>
      </c>
      <c r="E25" s="9" t="s">
        <v>41</v>
      </c>
      <c r="F25" s="10" t="s">
        <v>42</v>
      </c>
      <c r="G25" s="6">
        <v>1</v>
      </c>
      <c r="H25" s="11">
        <v>0.15</v>
      </c>
      <c r="I25" s="11">
        <v>0.15</v>
      </c>
      <c r="J25" s="11">
        <v>0.15</v>
      </c>
    </row>
    <row r="26" spans="1:10" x14ac:dyDescent="0.25">
      <c r="A26" s="40" t="s">
        <v>58</v>
      </c>
      <c r="B26" s="41"/>
      <c r="C26" s="41"/>
      <c r="D26" s="41"/>
      <c r="E26" s="41"/>
      <c r="F26" s="41"/>
      <c r="G26" s="42"/>
      <c r="H26" s="33">
        <f>SQRT((H6^2)+(H7^2)+(H9^2)+(H10^2)+(H11^2)+(H12^2)+(H14^2)+(H15^2)+(H16^2)+(H17^2)+(H18^2)+(H19^2)+(H20^2)+(H21^2)+(H22^2)+(H23^2)+(H24^2)+(H25^2))</f>
        <v>1.0691364365692528</v>
      </c>
      <c r="I26" s="33">
        <f>SQRT((I6^2)+(I7^2)+(I9^2)+(I10^2)+(I11^2)+(I12^2)+(I14^2)+(I15^2)+(I16^2)+(I17^2)+(I18^2)+(I19^2)+(I20^2)+(I21^2)+(I22^2)+(I23^2)+(I24^2)+(I25^2))</f>
        <v>1.3488338370607402</v>
      </c>
      <c r="J26" s="33">
        <f>SQRT((J6^2)+(J7^2)+(J9^2)+(J10^2)+(J11^2)+(J12^2)+(J14^2)+(J15^2)+(J16^2)+(J17^2)+(J18^2)+(J19^2)+(J20^2)+(J21^2)+(J22^2)+(J23^2)+(J24^2)+(J25^2))</f>
        <v>1.3488338370607402</v>
      </c>
    </row>
    <row r="27" spans="1:10" ht="15.75" thickBot="1" x14ac:dyDescent="0.3">
      <c r="A27" s="43"/>
      <c r="B27" s="44"/>
      <c r="C27" s="44"/>
      <c r="D27" s="44"/>
      <c r="E27" s="44"/>
      <c r="F27" s="44"/>
      <c r="G27" s="45"/>
      <c r="H27" s="34"/>
      <c r="I27" s="34"/>
      <c r="J27" s="34"/>
    </row>
    <row r="28" spans="1:10" x14ac:dyDescent="0.25">
      <c r="A28" s="40" t="s">
        <v>59</v>
      </c>
      <c r="B28" s="41"/>
      <c r="C28" s="41"/>
      <c r="D28" s="41"/>
      <c r="E28" s="41"/>
      <c r="F28" s="41"/>
      <c r="G28" s="42"/>
      <c r="H28" s="35">
        <f>H26*1.96</f>
        <v>2.0955074156757356</v>
      </c>
      <c r="I28" s="35">
        <f>I26*1.96</f>
        <v>2.643714320639051</v>
      </c>
      <c r="J28" s="35">
        <f>J26*1.96</f>
        <v>2.643714320639051</v>
      </c>
    </row>
    <row r="29" spans="1:10" ht="15.75" thickBot="1" x14ac:dyDescent="0.3">
      <c r="A29" s="43"/>
      <c r="B29" s="44"/>
      <c r="C29" s="44"/>
      <c r="D29" s="44"/>
      <c r="E29" s="44"/>
      <c r="F29" s="44"/>
      <c r="G29" s="45"/>
      <c r="H29" s="36"/>
      <c r="I29" s="36"/>
      <c r="J29" s="36"/>
    </row>
    <row r="31" spans="1:10" x14ac:dyDescent="0.25">
      <c r="D31" s="13" t="s">
        <v>61</v>
      </c>
      <c r="H31">
        <v>0.75</v>
      </c>
      <c r="I31">
        <v>0.75</v>
      </c>
      <c r="J31">
        <v>0.75</v>
      </c>
    </row>
    <row r="32" spans="1:10" x14ac:dyDescent="0.25">
      <c r="D32" s="12" t="s">
        <v>62</v>
      </c>
      <c r="H32" s="14">
        <f>SQRT(H28^2+H31^2)</f>
        <v>2.2256799700657774</v>
      </c>
      <c r="I32" s="14">
        <f>SQRT(I28^2+I31^2)</f>
        <v>2.7480402852127184</v>
      </c>
      <c r="J32" s="14">
        <f>SQRT(J28^2+J31^2)</f>
        <v>2.7480402852127184</v>
      </c>
    </row>
  </sheetData>
  <mergeCells count="25">
    <mergeCell ref="A2:I2"/>
    <mergeCell ref="A3:A4"/>
    <mergeCell ref="B3:B4"/>
    <mergeCell ref="E3:E4"/>
    <mergeCell ref="F3:F4"/>
    <mergeCell ref="G3:G4"/>
    <mergeCell ref="A5:I5"/>
    <mergeCell ref="A7:A8"/>
    <mergeCell ref="C7:C8"/>
    <mergeCell ref="D7:D8"/>
    <mergeCell ref="E7:E8"/>
    <mergeCell ref="F7:F8"/>
    <mergeCell ref="G7:G8"/>
    <mergeCell ref="H7:H8"/>
    <mergeCell ref="I7:I8"/>
    <mergeCell ref="A28:G29"/>
    <mergeCell ref="H28:H29"/>
    <mergeCell ref="I28:I29"/>
    <mergeCell ref="J28:J29"/>
    <mergeCell ref="J7:J8"/>
    <mergeCell ref="A13:I13"/>
    <mergeCell ref="A26:G27"/>
    <mergeCell ref="H26:H27"/>
    <mergeCell ref="I26:I27"/>
    <mergeCell ref="J26:J2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200025</xdr:colOff>
                <xdr:row>28</xdr:row>
                <xdr:rowOff>38100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7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4098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22DC9-DCA1-4630-A9C0-F3329AFCBF65}">
  <dimension ref="A1:I22"/>
  <sheetViews>
    <sheetView topLeftCell="A9" workbookViewId="0">
      <selection activeCell="H22" sqref="H22"/>
    </sheetView>
  </sheetViews>
  <sheetFormatPr defaultRowHeight="15" x14ac:dyDescent="0.25"/>
  <cols>
    <col min="2" max="2" width="17.5703125" customWidth="1"/>
    <col min="3" max="3" width="19.85546875" customWidth="1"/>
    <col min="4" max="4" width="19.7109375" customWidth="1"/>
    <col min="5" max="5" width="21.7109375" customWidth="1"/>
    <col min="6" max="6" width="15.5703125" customWidth="1"/>
    <col min="8" max="8" width="19.7109375" customWidth="1"/>
    <col min="9" max="9" width="15.7109375" customWidth="1"/>
  </cols>
  <sheetData>
    <row r="1" spans="1:9" ht="15.75" thickBot="1" x14ac:dyDescent="0.3"/>
    <row r="2" spans="1:9" ht="15.75" thickBot="1" x14ac:dyDescent="0.3">
      <c r="A2" s="69"/>
      <c r="B2" s="70"/>
      <c r="C2" s="70"/>
      <c r="D2" s="70"/>
      <c r="E2" s="70"/>
      <c r="F2" s="70"/>
      <c r="G2" s="70"/>
      <c r="H2" s="70"/>
      <c r="I2" s="71"/>
    </row>
    <row r="3" spans="1:9" ht="37.5" x14ac:dyDescent="0.25">
      <c r="A3" s="72" t="s">
        <v>1</v>
      </c>
      <c r="B3" s="72" t="s">
        <v>2</v>
      </c>
      <c r="C3" s="16" t="s">
        <v>3</v>
      </c>
      <c r="D3" s="16" t="s">
        <v>3</v>
      </c>
      <c r="E3" s="72" t="s">
        <v>6</v>
      </c>
      <c r="F3" s="72" t="s">
        <v>7</v>
      </c>
      <c r="G3" s="74" t="s">
        <v>66</v>
      </c>
      <c r="H3" s="16" t="s">
        <v>67</v>
      </c>
      <c r="I3" s="16" t="s">
        <v>67</v>
      </c>
    </row>
    <row r="4" spans="1:9" ht="82.5" thickBot="1" x14ac:dyDescent="0.3">
      <c r="A4" s="73"/>
      <c r="B4" s="73"/>
      <c r="C4" s="17" t="s">
        <v>64</v>
      </c>
      <c r="D4" s="17" t="s">
        <v>65</v>
      </c>
      <c r="E4" s="73"/>
      <c r="F4" s="73"/>
      <c r="G4" s="75"/>
      <c r="H4" s="17" t="s">
        <v>68</v>
      </c>
      <c r="I4" s="17" t="s">
        <v>69</v>
      </c>
    </row>
    <row r="5" spans="1:9" ht="15.75" thickBot="1" x14ac:dyDescent="0.3">
      <c r="A5" s="56" t="s">
        <v>12</v>
      </c>
      <c r="B5" s="57"/>
      <c r="C5" s="57"/>
      <c r="D5" s="57"/>
      <c r="E5" s="57"/>
      <c r="F5" s="57"/>
      <c r="G5" s="57"/>
      <c r="H5" s="57"/>
      <c r="I5" s="58"/>
    </row>
    <row r="6" spans="1:9" ht="24.75" thickBot="1" x14ac:dyDescent="0.3">
      <c r="A6" s="18">
        <v>1</v>
      </c>
      <c r="B6" s="19" t="s">
        <v>70</v>
      </c>
      <c r="C6" s="20" t="s">
        <v>71</v>
      </c>
      <c r="D6" s="20" t="s">
        <v>71</v>
      </c>
      <c r="E6" s="20" t="s">
        <v>41</v>
      </c>
      <c r="F6" s="20" t="s">
        <v>42</v>
      </c>
      <c r="G6" s="20">
        <v>1</v>
      </c>
      <c r="H6" s="20">
        <v>0</v>
      </c>
      <c r="I6" s="20">
        <v>0</v>
      </c>
    </row>
    <row r="7" spans="1:9" x14ac:dyDescent="0.25">
      <c r="A7" s="67">
        <v>2</v>
      </c>
      <c r="B7" s="21"/>
      <c r="C7" s="67" t="s">
        <v>17</v>
      </c>
      <c r="D7" s="67" t="s">
        <v>17</v>
      </c>
      <c r="E7" s="67" t="s">
        <v>19</v>
      </c>
      <c r="F7" s="67">
        <v>1</v>
      </c>
      <c r="G7" s="67" t="s">
        <v>20</v>
      </c>
      <c r="H7" s="67">
        <v>0.14000000000000001</v>
      </c>
      <c r="I7" s="67">
        <v>0.14000000000000001</v>
      </c>
    </row>
    <row r="8" spans="1:9" ht="60.75" thickBot="1" x14ac:dyDescent="0.3">
      <c r="A8" s="68"/>
      <c r="B8" s="19" t="s">
        <v>16</v>
      </c>
      <c r="C8" s="68"/>
      <c r="D8" s="68"/>
      <c r="E8" s="68"/>
      <c r="F8" s="68"/>
      <c r="G8" s="68"/>
      <c r="H8" s="68"/>
      <c r="I8" s="68"/>
    </row>
    <row r="9" spans="1:9" ht="15.75" thickBot="1" x14ac:dyDescent="0.3">
      <c r="A9" s="18">
        <v>5</v>
      </c>
      <c r="B9" s="22" t="s">
        <v>28</v>
      </c>
      <c r="C9" s="20" t="s">
        <v>29</v>
      </c>
      <c r="D9" s="23" t="s">
        <v>29</v>
      </c>
      <c r="E9" s="23" t="s">
        <v>30</v>
      </c>
      <c r="F9" s="23">
        <v>1</v>
      </c>
      <c r="G9" s="20">
        <v>1</v>
      </c>
      <c r="H9" s="20">
        <v>9.2799999999999994E-2</v>
      </c>
      <c r="I9" s="20">
        <v>9.2799999999999994E-2</v>
      </c>
    </row>
    <row r="10" spans="1:9" ht="24.75" thickBot="1" x14ac:dyDescent="0.3">
      <c r="A10" s="18"/>
      <c r="B10" s="22" t="s">
        <v>72</v>
      </c>
      <c r="C10" s="20" t="s">
        <v>73</v>
      </c>
      <c r="D10" s="23" t="s">
        <v>73</v>
      </c>
      <c r="E10" s="23" t="s">
        <v>74</v>
      </c>
      <c r="F10" s="23">
        <v>1</v>
      </c>
      <c r="G10" s="20">
        <v>1</v>
      </c>
      <c r="H10" s="20">
        <v>0.25</v>
      </c>
      <c r="I10" s="20">
        <v>0.25</v>
      </c>
    </row>
    <row r="11" spans="1:9" ht="15.75" thickBot="1" x14ac:dyDescent="0.3">
      <c r="A11" s="56" t="s">
        <v>31</v>
      </c>
      <c r="B11" s="57"/>
      <c r="C11" s="57"/>
      <c r="D11" s="57"/>
      <c r="E11" s="57"/>
      <c r="F11" s="57"/>
      <c r="G11" s="57"/>
      <c r="H11" s="57"/>
      <c r="I11" s="58"/>
    </row>
    <row r="12" spans="1:9" ht="15.75" thickBot="1" x14ac:dyDescent="0.3">
      <c r="A12" s="18">
        <v>6</v>
      </c>
      <c r="B12" s="22" t="s">
        <v>32</v>
      </c>
      <c r="C12" s="20" t="s">
        <v>33</v>
      </c>
      <c r="D12" s="24" t="s">
        <v>34</v>
      </c>
      <c r="E12" s="24" t="s">
        <v>27</v>
      </c>
      <c r="F12" s="24">
        <v>1</v>
      </c>
      <c r="G12" s="25">
        <v>1</v>
      </c>
      <c r="H12" s="25">
        <v>0.13</v>
      </c>
      <c r="I12" s="25">
        <v>0.2</v>
      </c>
    </row>
    <row r="13" spans="1:9" ht="60.75" thickBot="1" x14ac:dyDescent="0.3">
      <c r="A13" s="18">
        <v>7</v>
      </c>
      <c r="B13" s="22" t="s">
        <v>35</v>
      </c>
      <c r="C13" s="20" t="s">
        <v>36</v>
      </c>
      <c r="D13" s="23" t="s">
        <v>37</v>
      </c>
      <c r="E13" s="23" t="s">
        <v>23</v>
      </c>
      <c r="F13" s="23" t="s">
        <v>24</v>
      </c>
      <c r="G13" s="20" t="s">
        <v>15</v>
      </c>
      <c r="H13" s="25">
        <v>0.09</v>
      </c>
      <c r="I13" s="25">
        <v>0.23</v>
      </c>
    </row>
    <row r="14" spans="1:9" ht="36.75" thickBot="1" x14ac:dyDescent="0.3">
      <c r="A14" s="18">
        <v>8</v>
      </c>
      <c r="B14" s="22" t="s">
        <v>39</v>
      </c>
      <c r="C14" s="20" t="s">
        <v>40</v>
      </c>
      <c r="D14" s="23" t="s">
        <v>40</v>
      </c>
      <c r="E14" s="23" t="s">
        <v>41</v>
      </c>
      <c r="F14" s="24" t="s">
        <v>42</v>
      </c>
      <c r="G14" s="20">
        <v>1</v>
      </c>
      <c r="H14" s="25">
        <v>0.1</v>
      </c>
      <c r="I14" s="25">
        <v>0.1</v>
      </c>
    </row>
    <row r="15" spans="1:9" ht="24.75" thickBot="1" x14ac:dyDescent="0.3">
      <c r="A15" s="18">
        <v>17</v>
      </c>
      <c r="B15" s="22" t="s">
        <v>57</v>
      </c>
      <c r="C15" s="20" t="s">
        <v>18</v>
      </c>
      <c r="D15" s="23" t="s">
        <v>18</v>
      </c>
      <c r="E15" s="23" t="s">
        <v>41</v>
      </c>
      <c r="F15" s="24" t="s">
        <v>42</v>
      </c>
      <c r="G15" s="20">
        <v>1</v>
      </c>
      <c r="H15" s="25">
        <v>0.15</v>
      </c>
      <c r="I15" s="25">
        <v>0.15</v>
      </c>
    </row>
    <row r="16" spans="1:9" x14ac:dyDescent="0.25">
      <c r="A16" s="59" t="s">
        <v>58</v>
      </c>
      <c r="B16" s="60"/>
      <c r="C16" s="60"/>
      <c r="D16" s="60"/>
      <c r="E16" s="60"/>
      <c r="F16" s="60"/>
      <c r="G16" s="61"/>
      <c r="H16" s="65">
        <f>SQRT((H6^2)+(H7^2)+(H8^2)+(H10^2)+(H12^2)+(H13^2)+(H14^2)+(H15^2))</f>
        <v>0.37363083384538809</v>
      </c>
      <c r="I16" s="65">
        <f>SQRT((I6^2)+(I7^2)+(I8^2)+(I10^2)+(I12^2)+(I13^2)+(I14^2)+(I15^2))</f>
        <v>0.45552167895721496</v>
      </c>
    </row>
    <row r="17" spans="1:9" ht="15.75" thickBot="1" x14ac:dyDescent="0.3">
      <c r="A17" s="62"/>
      <c r="B17" s="63"/>
      <c r="C17" s="63"/>
      <c r="D17" s="63"/>
      <c r="E17" s="63"/>
      <c r="F17" s="63"/>
      <c r="G17" s="64"/>
      <c r="H17" s="66"/>
      <c r="I17" s="66"/>
    </row>
    <row r="18" spans="1:9" x14ac:dyDescent="0.25">
      <c r="A18" s="59" t="s">
        <v>59</v>
      </c>
      <c r="B18" s="60"/>
      <c r="C18" s="60"/>
      <c r="D18" s="60"/>
      <c r="E18" s="60"/>
      <c r="F18" s="60"/>
      <c r="G18" s="61"/>
      <c r="H18" s="65">
        <f>H16*1.96</f>
        <v>0.73231643433696059</v>
      </c>
      <c r="I18" s="65">
        <f>I16*1.96</f>
        <v>0.89282249075614128</v>
      </c>
    </row>
    <row r="19" spans="1:9" ht="15.75" thickBot="1" x14ac:dyDescent="0.3">
      <c r="A19" s="62"/>
      <c r="B19" s="63"/>
      <c r="C19" s="63"/>
      <c r="D19" s="63"/>
      <c r="E19" s="63"/>
      <c r="F19" s="63"/>
      <c r="G19" s="64"/>
      <c r="H19" s="66"/>
      <c r="I19" s="66"/>
    </row>
    <row r="21" spans="1:9" x14ac:dyDescent="0.25">
      <c r="H21">
        <v>0.75</v>
      </c>
      <c r="I21">
        <v>0.75</v>
      </c>
    </row>
    <row r="22" spans="1:9" x14ac:dyDescent="0.25">
      <c r="H22" s="14">
        <f>SQRT(H18^2+H21^2)</f>
        <v>1.0482305853198521</v>
      </c>
      <c r="I22" s="14">
        <f>SQRT(I18^2+I21^2)</f>
        <v>1.1660325895960197</v>
      </c>
    </row>
  </sheetData>
  <mergeCells count="22">
    <mergeCell ref="A2:I2"/>
    <mergeCell ref="A3:A4"/>
    <mergeCell ref="B3:B4"/>
    <mergeCell ref="E3:E4"/>
    <mergeCell ref="F3:F4"/>
    <mergeCell ref="G3:G4"/>
    <mergeCell ref="A5:I5"/>
    <mergeCell ref="A7:A8"/>
    <mergeCell ref="C7:C8"/>
    <mergeCell ref="D7:D8"/>
    <mergeCell ref="E7:E8"/>
    <mergeCell ref="F7:F8"/>
    <mergeCell ref="G7:G8"/>
    <mergeCell ref="H7:H8"/>
    <mergeCell ref="I7:I8"/>
    <mergeCell ref="A11:I11"/>
    <mergeCell ref="A16:G17"/>
    <mergeCell ref="H16:H17"/>
    <mergeCell ref="I16:I17"/>
    <mergeCell ref="A18:G19"/>
    <mergeCell ref="H18:H19"/>
    <mergeCell ref="I18:I1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6146" r:id="rId3">
          <objectPr defaultSize="0" autoPict="0" r:id="rId4">
            <anchor moveWithCells="1" sizeWithCells="1">
              <from>
                <xdr:col>0</xdr:col>
                <xdr:colOff>0</xdr:colOff>
                <xdr:row>16</xdr:row>
                <xdr:rowOff>0</xdr:rowOff>
              </from>
              <to>
                <xdr:col>1</xdr:col>
                <xdr:colOff>200025</xdr:colOff>
                <xdr:row>18</xdr:row>
                <xdr:rowOff>38100</xdr:rowOff>
              </to>
            </anchor>
          </objectPr>
        </oleObject>
      </mc:Choice>
      <mc:Fallback>
        <oleObject progId="Equation.3" shapeId="6146" r:id="rId3"/>
      </mc:Fallback>
    </mc:AlternateContent>
    <mc:AlternateContent xmlns:mc="http://schemas.openxmlformats.org/markup-compatibility/2006">
      <mc:Choice Requires="x14">
        <oleObject progId="Equation.3" shapeId="6145" r:id="rId5">
          <objectPr defaultSize="0" autoPict="0" r:id="rId6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1</xdr:col>
                <xdr:colOff>66675</xdr:colOff>
                <xdr:row>19</xdr:row>
                <xdr:rowOff>0</xdr:rowOff>
              </to>
            </anchor>
          </objectPr>
        </oleObject>
      </mc:Choice>
      <mc:Fallback>
        <oleObject progId="Equation.3" shapeId="6145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EIRP accuracy</vt:lpstr>
      <vt:lpstr>OTA BS output power</vt:lpstr>
      <vt:lpstr>OTA OBUE</vt:lpstr>
      <vt:lpstr>OTA absolute ACLR</vt:lpstr>
      <vt:lpstr>OTA relative ACLR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2018-08-22T13:26:27Z</dcterms:modified>
</cp:coreProperties>
</file>